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firstSheet="4" activeTab="5"/>
  </bookViews>
  <sheets>
    <sheet name="Rekapitulácia stavby" sheetId="1" r:id="rId1"/>
    <sheet name="SO 01 - ELI - Osobná dopr..." sheetId="2" r:id="rId2"/>
    <sheet name="SO 03 - ELI - Vybavovacie..." sheetId="4" r:id="rId3"/>
    <sheet name="SO 18 - ELI - Objekt pre ..." sheetId="6" r:id="rId4"/>
    <sheet name="SO 21 - ELI - Pracovisko ..." sheetId="8" r:id="rId5"/>
    <sheet name="SO12b - Verejné osvetlenie" sheetId="10" r:id="rId6"/>
  </sheets>
  <definedNames>
    <definedName name="_xlnm._FilterDatabase" localSheetId="1" hidden="1">'SO 01 - ELI - Osobná dopr...'!$C$129:$K$219</definedName>
    <definedName name="_xlnm._FilterDatabase" localSheetId="2" hidden="1">'SO 03 - ELI - Vybavovacie...'!$C$134:$K$258</definedName>
    <definedName name="_xlnm._FilterDatabase" localSheetId="3" hidden="1">'SO 18 - ELI - Objekt pre ...'!$C$126:$K$209</definedName>
    <definedName name="_xlnm._FilterDatabase" localSheetId="4" hidden="1">'SO 21 - ELI - Pracovisko ...'!$C$129:$K$235</definedName>
    <definedName name="_xlnm._FilterDatabase" localSheetId="5" hidden="1">'SO12b - Verejné osvetlenie'!$C$128:$K$202</definedName>
    <definedName name="_xlnm.Print_Titles" localSheetId="0">'Rekapitulácia stavby'!$92:$92</definedName>
    <definedName name="_xlnm.Print_Titles" localSheetId="1">'SO 01 - ELI - Osobná dopr...'!$129:$129</definedName>
    <definedName name="_xlnm.Print_Titles" localSheetId="2">'SO 03 - ELI - Vybavovacie...'!$134:$134</definedName>
    <definedName name="_xlnm.Print_Titles" localSheetId="3">'SO 18 - ELI - Objekt pre ...'!$126:$126</definedName>
    <definedName name="_xlnm.Print_Titles" localSheetId="4">'SO 21 - ELI - Pracovisko ...'!$129:$129</definedName>
    <definedName name="_xlnm.Print_Titles" localSheetId="5">'SO12b - Verejné osvetlenie'!$128:$128</definedName>
    <definedName name="_xlnm.Print_Area" localSheetId="0">'Rekapitulácia stavby'!$D$4:$AO$76,'Rekapitulácia stavby'!$C$82:$AQ$104</definedName>
    <definedName name="_xlnm.Print_Area" localSheetId="1">'SO 01 - ELI - Osobná dopr...'!$C$4:$J$76,'SO 01 - ELI - Osobná dopr...'!$C$82:$J$111,'SO 01 - ELI - Osobná dopr...'!$C$117:$J$219</definedName>
    <definedName name="_xlnm.Print_Area" localSheetId="2">'SO 03 - ELI - Vybavovacie...'!$C$4:$J$76,'SO 03 - ELI - Vybavovacie...'!$C$82:$J$116,'SO 03 - ELI - Vybavovacie...'!$C$122:$J$258</definedName>
    <definedName name="_xlnm.Print_Area" localSheetId="3">'SO 18 - ELI - Objekt pre ...'!$C$4:$J$76,'SO 18 - ELI - Objekt pre ...'!$C$82:$J$108,'SO 18 - ELI - Objekt pre ...'!$C$114:$J$209</definedName>
    <definedName name="_xlnm.Print_Area" localSheetId="4">'SO 21 - ELI - Pracovisko ...'!$C$4:$J$76,'SO 21 - ELI - Pracovisko ...'!$C$82:$J$111,'SO 21 - ELI - Pracovisko ...'!$C$117:$J$235</definedName>
    <definedName name="_xlnm.Print_Area" localSheetId="5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/>
  <c r="J35" i="10"/>
  <c r="AX103" i="1" s="1"/>
  <c r="BI202" i="10"/>
  <c r="BH202"/>
  <c r="BG202"/>
  <c r="BE202"/>
  <c r="BK202"/>
  <c r="J202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 s="1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/>
  <c r="BF193"/>
  <c r="BI191"/>
  <c r="BH191"/>
  <c r="BG191"/>
  <c r="BE191"/>
  <c r="T191"/>
  <c r="T190" s="1"/>
  <c r="R191"/>
  <c r="R190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 s="1"/>
  <c r="R132"/>
  <c r="R131"/>
  <c r="R130"/>
  <c r="P132"/>
  <c r="P131" s="1"/>
  <c r="P130" s="1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/>
  <c r="E7"/>
  <c r="E119" s="1"/>
  <c r="AY102" i="1"/>
  <c r="AX102"/>
  <c r="J37" i="8"/>
  <c r="J36"/>
  <c r="AY101" i="1" s="1"/>
  <c r="J35" i="8"/>
  <c r="AX101" i="1" s="1"/>
  <c r="BI235" i="8"/>
  <c r="BH235"/>
  <c r="BG235"/>
  <c r="BE235"/>
  <c r="BK235"/>
  <c r="J235" s="1"/>
  <c r="BF235" s="1"/>
  <c r="BI234"/>
  <c r="BH234"/>
  <c r="BG234"/>
  <c r="BE234"/>
  <c r="BK234"/>
  <c r="J234"/>
  <c r="BF234" s="1"/>
  <c r="BI233"/>
  <c r="BH233"/>
  <c r="BG233"/>
  <c r="BE233"/>
  <c r="BK233"/>
  <c r="J233" s="1"/>
  <c r="BF233" s="1"/>
  <c r="BI232"/>
  <c r="BH232"/>
  <c r="BG232"/>
  <c r="BE232"/>
  <c r="BK232"/>
  <c r="J232"/>
  <c r="BF232" s="1"/>
  <c r="BI231"/>
  <c r="BH231"/>
  <c r="BG231"/>
  <c r="BE231"/>
  <c r="BK231"/>
  <c r="J231" s="1"/>
  <c r="BF231" s="1"/>
  <c r="BI230"/>
  <c r="BH230"/>
  <c r="BG230"/>
  <c r="BE230"/>
  <c r="BK230"/>
  <c r="J230"/>
  <c r="BF230" s="1"/>
  <c r="BI229"/>
  <c r="BH229"/>
  <c r="BG229"/>
  <c r="BE229"/>
  <c r="BK229"/>
  <c r="J229" s="1"/>
  <c r="BF229" s="1"/>
  <c r="BI228"/>
  <c r="BH228"/>
  <c r="BG228"/>
  <c r="BE228"/>
  <c r="BK228"/>
  <c r="J228"/>
  <c r="BF228" s="1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/>
  <c r="E7"/>
  <c r="E120" s="1"/>
  <c r="AY100" i="1"/>
  <c r="AX100"/>
  <c r="J37" i="6"/>
  <c r="J36"/>
  <c r="AY99" i="1" s="1"/>
  <c r="J35" i="6"/>
  <c r="AX99" i="1" s="1"/>
  <c r="BI209" i="6"/>
  <c r="BH209"/>
  <c r="BG209"/>
  <c r="BE209"/>
  <c r="BK209"/>
  <c r="J209" s="1"/>
  <c r="BF209" s="1"/>
  <c r="BI208"/>
  <c r="BH208"/>
  <c r="BG208"/>
  <c r="BE208"/>
  <c r="BK208"/>
  <c r="J208"/>
  <c r="BF208" s="1"/>
  <c r="BI207"/>
  <c r="BH207"/>
  <c r="BG207"/>
  <c r="BE207"/>
  <c r="BK207"/>
  <c r="J207" s="1"/>
  <c r="BF207" s="1"/>
  <c r="BI206"/>
  <c r="BH206"/>
  <c r="BG206"/>
  <c r="BE206"/>
  <c r="BK206"/>
  <c r="J206"/>
  <c r="BF206" s="1"/>
  <c r="BI205"/>
  <c r="BH205"/>
  <c r="BG205"/>
  <c r="BE205"/>
  <c r="BK205"/>
  <c r="J205" s="1"/>
  <c r="BF205" s="1"/>
  <c r="BI204"/>
  <c r="BH204"/>
  <c r="BG204"/>
  <c r="BE204"/>
  <c r="BK204"/>
  <c r="J204"/>
  <c r="BF204" s="1"/>
  <c r="BI203"/>
  <c r="BH203"/>
  <c r="BG203"/>
  <c r="BE203"/>
  <c r="BK203"/>
  <c r="J203" s="1"/>
  <c r="BF203" s="1"/>
  <c r="BI202"/>
  <c r="BH202"/>
  <c r="BG202"/>
  <c r="BE202"/>
  <c r="BK202"/>
  <c r="J202"/>
  <c r="BF202" s="1"/>
  <c r="BI201"/>
  <c r="BH201"/>
  <c r="BG201"/>
  <c r="BE201"/>
  <c r="BK201"/>
  <c r="J201" s="1"/>
  <c r="BF201" s="1"/>
  <c r="BI200"/>
  <c r="BH200"/>
  <c r="BG200"/>
  <c r="BE200"/>
  <c r="BK200"/>
  <c r="J200"/>
  <c r="BF200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1"/>
  <c r="E119"/>
  <c r="F89"/>
  <c r="E87"/>
  <c r="J24"/>
  <c r="E24"/>
  <c r="J92" s="1"/>
  <c r="J23"/>
  <c r="J21"/>
  <c r="E21"/>
  <c r="J91" s="1"/>
  <c r="J20"/>
  <c r="J18"/>
  <c r="E18"/>
  <c r="F124" s="1"/>
  <c r="J17"/>
  <c r="J15"/>
  <c r="E15"/>
  <c r="F123" s="1"/>
  <c r="J14"/>
  <c r="J12"/>
  <c r="J89"/>
  <c r="E7"/>
  <c r="E117" s="1"/>
  <c r="AY98" i="1"/>
  <c r="AX98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 s="1"/>
  <c r="BI254"/>
  <c r="BH254"/>
  <c r="BG254"/>
  <c r="BE254"/>
  <c r="BK254"/>
  <c r="J254"/>
  <c r="BF254"/>
  <c r="BI253"/>
  <c r="BH253"/>
  <c r="BG253"/>
  <c r="BE253"/>
  <c r="BK253"/>
  <c r="J253"/>
  <c r="BF253"/>
  <c r="BI252"/>
  <c r="BH252"/>
  <c r="BG252"/>
  <c r="BE252"/>
  <c r="BK252"/>
  <c r="J252" s="1"/>
  <c r="BF252" s="1"/>
  <c r="BI251"/>
  <c r="BH251"/>
  <c r="BG251"/>
  <c r="BE251"/>
  <c r="BK251"/>
  <c r="J251" s="1"/>
  <c r="BF251" s="1"/>
  <c r="BI250"/>
  <c r="BH250"/>
  <c r="BG250"/>
  <c r="BE250"/>
  <c r="BK250"/>
  <c r="J250"/>
  <c r="BF250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 s="1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 s="1"/>
  <c r="E7"/>
  <c r="E125"/>
  <c r="AY96" i="1"/>
  <c r="AX96"/>
  <c r="AY95"/>
  <c r="J37" i="2"/>
  <c r="J36"/>
  <c r="J35"/>
  <c r="AX95" i="1"/>
  <c r="BI219" i="2"/>
  <c r="BH219"/>
  <c r="BG219"/>
  <c r="BE219"/>
  <c r="BK219"/>
  <c r="J219" s="1"/>
  <c r="BF219" s="1"/>
  <c r="BI218"/>
  <c r="BH218"/>
  <c r="BG218"/>
  <c r="BE218"/>
  <c r="BK218"/>
  <c r="J218"/>
  <c r="BF218" s="1"/>
  <c r="BI217"/>
  <c r="BH217"/>
  <c r="BG217"/>
  <c r="BE217"/>
  <c r="BK217"/>
  <c r="J217"/>
  <c r="BF217"/>
  <c r="BI216"/>
  <c r="BH216"/>
  <c r="BG216"/>
  <c r="BE216"/>
  <c r="BK216"/>
  <c r="J216"/>
  <c r="BF216"/>
  <c r="BI215"/>
  <c r="BH215"/>
  <c r="BG215"/>
  <c r="BE215"/>
  <c r="BK215"/>
  <c r="J215" s="1"/>
  <c r="BF215" s="1"/>
  <c r="BI214"/>
  <c r="BH214"/>
  <c r="BG214"/>
  <c r="BE214"/>
  <c r="BK214"/>
  <c r="J214"/>
  <c r="BF214" s="1"/>
  <c r="BI213"/>
  <c r="BH213"/>
  <c r="BG213"/>
  <c r="BE213"/>
  <c r="BK213"/>
  <c r="J213"/>
  <c r="BF213"/>
  <c r="BI212"/>
  <c r="BH212"/>
  <c r="BG212"/>
  <c r="BE212"/>
  <c r="BK212"/>
  <c r="J212"/>
  <c r="BF212"/>
  <c r="BI211"/>
  <c r="BH211"/>
  <c r="BG211"/>
  <c r="BE211"/>
  <c r="BK211"/>
  <c r="J211" s="1"/>
  <c r="BF211" s="1"/>
  <c r="BI210"/>
  <c r="BH210"/>
  <c r="BG210"/>
  <c r="BE210"/>
  <c r="BK210"/>
  <c r="J210"/>
  <c r="BF210" s="1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127" s="1"/>
  <c r="J23"/>
  <c r="J21"/>
  <c r="E21"/>
  <c r="J91" s="1"/>
  <c r="J20"/>
  <c r="J18"/>
  <c r="E18"/>
  <c r="F92" s="1"/>
  <c r="J17"/>
  <c r="J15"/>
  <c r="E15"/>
  <c r="F126" s="1"/>
  <c r="J14"/>
  <c r="J12"/>
  <c r="J124" s="1"/>
  <c r="E7"/>
  <c r="E85" s="1"/>
  <c r="L90" i="1"/>
  <c r="AM90"/>
  <c r="AM89"/>
  <c r="L89"/>
  <c r="AM87"/>
  <c r="L87"/>
  <c r="L85"/>
  <c r="L84"/>
  <c r="J185" i="2"/>
  <c r="J156"/>
  <c r="J202"/>
  <c r="J188"/>
  <c r="J174"/>
  <c r="BK162"/>
  <c r="J143"/>
  <c r="J147"/>
  <c r="BK170"/>
  <c r="J155"/>
  <c r="J140"/>
  <c r="J206"/>
  <c r="BK198"/>
  <c r="BK191"/>
  <c r="BK179"/>
  <c r="BK159"/>
  <c r="J144"/>
  <c r="F37"/>
  <c r="BK171" i="4"/>
  <c r="BK231"/>
  <c r="BK237"/>
  <c r="J202"/>
  <c r="J167"/>
  <c r="BK140"/>
  <c r="J243"/>
  <c r="J153"/>
  <c r="BK220"/>
  <c r="BK212"/>
  <c r="BK199"/>
  <c r="BK137" i="6"/>
  <c r="BK161"/>
  <c r="BK181"/>
  <c r="J165"/>
  <c r="BK134"/>
  <c r="J149"/>
  <c r="J195"/>
  <c r="BK143"/>
  <c r="J160"/>
  <c r="J153"/>
  <c r="J189"/>
  <c r="BK179"/>
  <c r="BK132"/>
  <c r="J162"/>
  <c r="J201" i="8"/>
  <c r="BK136"/>
  <c r="J192"/>
  <c r="BK151"/>
  <c r="J219"/>
  <c r="BK175"/>
  <c r="BK148"/>
  <c r="BK207"/>
  <c r="J206"/>
  <c r="BK147"/>
  <c r="BK177" i="10"/>
  <c r="BK175"/>
  <c r="BK155"/>
  <c r="J177"/>
  <c r="J168"/>
  <c r="J142"/>
  <c r="J156"/>
  <c r="BK168"/>
  <c r="J141"/>
  <c r="BK137"/>
  <c r="BK160"/>
  <c r="BK188" i="2"/>
  <c r="J159"/>
  <c r="BK202"/>
  <c r="BK166"/>
  <c r="J157"/>
  <c r="J142"/>
  <c r="J226" i="4"/>
  <c r="J140"/>
  <c r="BK175"/>
  <c r="J240"/>
  <c r="BK174"/>
  <c r="J220"/>
  <c r="BK153"/>
  <c r="J232"/>
  <c r="J178"/>
  <c r="BK193"/>
  <c r="J188"/>
  <c r="BK144" i="6"/>
  <c r="BK173"/>
  <c r="J134"/>
  <c r="J181"/>
  <c r="J148"/>
  <c r="BK187"/>
  <c r="BK152"/>
  <c r="J173"/>
  <c r="J156"/>
  <c r="BK188"/>
  <c r="J187"/>
  <c r="BK169"/>
  <c r="J170"/>
  <c r="BK157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3" i="10"/>
  <c r="J180"/>
  <c r="J147"/>
  <c r="J143"/>
  <c r="BK139"/>
  <c r="BK152"/>
  <c r="J184"/>
  <c r="J171"/>
  <c r="J158"/>
  <c r="J132"/>
  <c r="J208" i="2"/>
  <c r="J160"/>
  <c r="J136"/>
  <c r="J198"/>
  <c r="BK183"/>
  <c r="BK163"/>
  <c r="BK146"/>
  <c r="J33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J140" i="6"/>
  <c r="BK147"/>
  <c r="J189" i="2"/>
  <c r="J173"/>
  <c r="BK208"/>
  <c r="BK196"/>
  <c r="J162"/>
  <c r="BK147"/>
  <c r="AS94" i="1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BK142" i="6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BK185" i="10"/>
  <c r="J172"/>
  <c r="BK141"/>
  <c r="BK165"/>
  <c r="J154"/>
  <c r="BK171"/>
  <c r="J188"/>
  <c r="BK174"/>
  <c r="BK153"/>
  <c r="BK157"/>
  <c r="BK203" i="2"/>
  <c r="J175"/>
  <c r="J151"/>
  <c r="J203"/>
  <c r="BK199"/>
  <c r="J191"/>
  <c r="BK178"/>
  <c r="J166"/>
  <c r="BK155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BK168" i="6"/>
  <c r="BK160"/>
  <c r="BK163"/>
  <c r="BK190"/>
  <c r="J143"/>
  <c r="J185"/>
  <c r="J136"/>
  <c r="BK158"/>
  <c r="J141"/>
  <c r="J147"/>
  <c r="BK182"/>
  <c r="J133"/>
  <c r="BK166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73" i="10"/>
  <c r="BK167"/>
  <c r="BK161"/>
  <c r="BK144"/>
  <c r="BK188"/>
  <c r="J176"/>
  <c r="BK147"/>
  <c r="BK142"/>
  <c r="J151"/>
  <c r="BK132"/>
  <c r="J150"/>
  <c r="BK137" i="2"/>
  <c r="J200"/>
  <c r="BK186"/>
  <c r="BK176"/>
  <c r="BK157"/>
  <c r="J145"/>
  <c r="BK135"/>
  <c r="F35"/>
  <c r="J195" i="4"/>
  <c r="J144"/>
  <c r="J169"/>
  <c r="J233"/>
  <c r="J213"/>
  <c r="J165"/>
  <c r="J218"/>
  <c r="BK179"/>
  <c r="J208"/>
  <c r="BK154"/>
  <c r="J236"/>
  <c r="J166"/>
  <c r="J209"/>
  <c r="BK229"/>
  <c r="J183" i="6"/>
  <c r="J175"/>
  <c r="J174"/>
  <c r="BK171"/>
  <c r="BK170"/>
  <c r="J169"/>
  <c r="BK165"/>
  <c r="BK159"/>
  <c r="J151"/>
  <c r="J150"/>
  <c r="BK148"/>
  <c r="BK146"/>
  <c r="J144"/>
  <c r="J138"/>
  <c r="J135"/>
  <c r="BK198"/>
  <c r="J197"/>
  <c r="BK195"/>
  <c r="BK177"/>
  <c r="BK172"/>
  <c r="BK197"/>
  <c r="BK180"/>
  <c r="J194"/>
  <c r="BK151"/>
  <c r="J177"/>
  <c r="J139"/>
  <c r="BK192"/>
  <c r="J178"/>
  <c r="J172"/>
  <c r="J161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76" i="10"/>
  <c r="BK173"/>
  <c r="BK150"/>
  <c r="J161"/>
  <c r="BK159"/>
  <c r="J157"/>
  <c r="J137"/>
  <c r="J139"/>
  <c r="BK164"/>
  <c r="J148"/>
  <c r="J179" i="2"/>
  <c r="BK149"/>
  <c r="BK185"/>
  <c r="BK175"/>
  <c r="BK150"/>
  <c r="J176"/>
  <c r="BK168"/>
  <c r="BK145"/>
  <c r="J138"/>
  <c r="BK200"/>
  <c r="J192"/>
  <c r="J180"/>
  <c r="BK165"/>
  <c r="BK151"/>
  <c r="J137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BK194" i="6"/>
  <c r="J163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9" i="10"/>
  <c r="BK186"/>
  <c r="BK156"/>
  <c r="BK181"/>
  <c r="BK191"/>
  <c r="BK184"/>
  <c r="J138"/>
  <c r="J155"/>
  <c r="J186"/>
  <c r="BK182"/>
  <c r="J140"/>
  <c r="BK183"/>
  <c r="J159"/>
  <c r="J183" i="2"/>
  <c r="BK154"/>
  <c r="BK201"/>
  <c r="BK192"/>
  <c r="J181"/>
  <c r="BK160"/>
  <c r="BK139"/>
  <c r="J154"/>
  <c r="J169"/>
  <c r="J148"/>
  <c r="J135"/>
  <c r="J205"/>
  <c r="J193"/>
  <c r="BK181"/>
  <c r="J163"/>
  <c r="J149"/>
  <c r="F33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BK178" i="6"/>
  <c r="BK138"/>
  <c r="J176"/>
  <c r="J155" i="8"/>
  <c r="J195"/>
  <c r="J135"/>
  <c r="J153"/>
  <c r="BK197"/>
  <c r="J139"/>
  <c r="J197"/>
  <c r="BK154"/>
  <c r="J181"/>
  <c r="BK169" i="10"/>
  <c r="BK154"/>
  <c r="BK162"/>
  <c r="J170"/>
  <c r="J174"/>
  <c r="BK145"/>
  <c r="BK138"/>
  <c r="J183"/>
  <c r="J162"/>
  <c r="BK140"/>
  <c r="BK180" i="2"/>
  <c r="BK143"/>
  <c r="BK193"/>
  <c r="BK182"/>
  <c r="BK158"/>
  <c r="BK138"/>
  <c r="BK140"/>
  <c r="BK174"/>
  <c r="BK153"/>
  <c r="BK144"/>
  <c r="BK206"/>
  <c r="J195"/>
  <c r="J182"/>
  <c r="J168"/>
  <c r="BK152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191" i="6"/>
  <c r="BK150"/>
  <c r="BK175"/>
  <c r="J152"/>
  <c r="BK193"/>
  <c r="BK156"/>
  <c r="BK141"/>
  <c r="J180"/>
  <c r="J190"/>
  <c r="J159"/>
  <c r="J142"/>
  <c r="J167"/>
  <c r="BK183"/>
  <c r="BK162"/>
  <c r="J168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78" i="10"/>
  <c r="BK151"/>
  <c r="BK163"/>
  <c r="J163"/>
  <c r="J160"/>
  <c r="J185"/>
  <c r="J175"/>
  <c r="BK180"/>
  <c r="J178"/>
  <c r="BK143"/>
  <c r="BK190" i="2"/>
  <c r="J170"/>
  <c r="BK207"/>
  <c r="BK195"/>
  <c r="BK184"/>
  <c r="J165"/>
  <c r="BK148"/>
  <c r="J161"/>
  <c r="BK173"/>
  <c r="J152"/>
  <c r="J139"/>
  <c r="BK205"/>
  <c r="J196"/>
  <c r="J186"/>
  <c r="BK169"/>
  <c r="BK161"/>
  <c r="J146"/>
  <c r="BK169" i="4"/>
  <c r="J190"/>
  <c r="BK239"/>
  <c r="BK213"/>
  <c r="BK178"/>
  <c r="J154"/>
  <c r="BK228"/>
  <c r="BK150"/>
  <c r="J191"/>
  <c r="J146"/>
  <c r="J217"/>
  <c r="J188" i="6"/>
  <c r="J192"/>
  <c r="BK176"/>
  <c r="BK136"/>
  <c r="J186"/>
  <c r="J146"/>
  <c r="BK186"/>
  <c r="J137"/>
  <c r="J157"/>
  <c r="BK140"/>
  <c r="J198"/>
  <c r="J179"/>
  <c r="J191"/>
  <c r="J158"/>
  <c r="J174" i="8"/>
  <c r="BK153"/>
  <c r="BK158"/>
  <c r="BK192"/>
  <c r="J218"/>
  <c r="J171"/>
  <c r="J154"/>
  <c r="J182" i="10"/>
  <c r="J152"/>
  <c r="J164"/>
  <c r="J145"/>
  <c r="J189"/>
  <c r="BK148"/>
  <c r="J144"/>
  <c r="J181"/>
  <c r="J165"/>
  <c r="J167"/>
  <c r="J184" i="2"/>
  <c r="J150"/>
  <c r="J201"/>
  <c r="J190"/>
  <c r="BK167"/>
  <c r="J153"/>
  <c r="BK136"/>
  <c r="J178"/>
  <c r="J158"/>
  <c r="BK142"/>
  <c r="J207"/>
  <c r="J199"/>
  <c r="BK189"/>
  <c r="J167"/>
  <c r="BK156"/>
  <c r="F36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BK139" i="6"/>
  <c r="BK135"/>
  <c r="J182"/>
  <c r="J166"/>
  <c r="BK133"/>
  <c r="J171"/>
  <c r="J132"/>
  <c r="BK153"/>
  <c r="BK185"/>
  <c r="BK149"/>
  <c r="J193"/>
  <c r="BK189"/>
  <c r="BK174"/>
  <c r="BK167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BK170" i="10"/>
  <c r="J191"/>
  <c r="J169"/>
  <c r="BK172"/>
  <c r="BK158"/>
  <c r="T134" i="2" l="1"/>
  <c r="R172"/>
  <c r="T187"/>
  <c r="R197"/>
  <c r="T149" i="4"/>
  <c r="R183"/>
  <c r="P197"/>
  <c r="P196" s="1"/>
  <c r="BK248"/>
  <c r="J248"/>
  <c r="J115" s="1"/>
  <c r="BK131" i="6"/>
  <c r="BK130" s="1"/>
  <c r="J130" s="1"/>
  <c r="J99" s="1"/>
  <c r="T164"/>
  <c r="T167" i="8"/>
  <c r="P141" i="2"/>
  <c r="P172"/>
  <c r="BK187"/>
  <c r="J187"/>
  <c r="J106"/>
  <c r="P197"/>
  <c r="T161" i="4"/>
  <c r="BK177"/>
  <c r="J177" s="1"/>
  <c r="J106" s="1"/>
  <c r="T223"/>
  <c r="T245"/>
  <c r="BK164" i="6"/>
  <c r="J164" s="1"/>
  <c r="J104" s="1"/>
  <c r="BK196"/>
  <c r="J196"/>
  <c r="J106" s="1"/>
  <c r="T145" i="8"/>
  <c r="BK198"/>
  <c r="J198"/>
  <c r="J107" s="1"/>
  <c r="R134" i="2"/>
  <c r="P187"/>
  <c r="T197"/>
  <c r="BK149" i="4"/>
  <c r="J149"/>
  <c r="J101"/>
  <c r="BK172"/>
  <c r="J172" s="1"/>
  <c r="J105" s="1"/>
  <c r="T177"/>
  <c r="T204"/>
  <c r="R238"/>
  <c r="BK155" i="6"/>
  <c r="R155"/>
  <c r="T196"/>
  <c r="P167" i="8"/>
  <c r="P164" i="2"/>
  <c r="T177"/>
  <c r="BK209"/>
  <c r="J209"/>
  <c r="J110" s="1"/>
  <c r="R149" i="4"/>
  <c r="BK183"/>
  <c r="J183"/>
  <c r="J107"/>
  <c r="P223"/>
  <c r="T238"/>
  <c r="T131" i="6"/>
  <c r="T130"/>
  <c r="T184"/>
  <c r="R134" i="8"/>
  <c r="P150"/>
  <c r="T198"/>
  <c r="R222"/>
  <c r="BK146" i="10"/>
  <c r="J146"/>
  <c r="J103"/>
  <c r="T164" i="2"/>
  <c r="T172"/>
  <c r="T171"/>
  <c r="BK194"/>
  <c r="J194"/>
  <c r="J107" s="1"/>
  <c r="P204"/>
  <c r="R139" i="4"/>
  <c r="R177"/>
  <c r="BK223"/>
  <c r="J223"/>
  <c r="J111"/>
  <c r="P238"/>
  <c r="T145" i="6"/>
  <c r="BK184"/>
  <c r="J184"/>
  <c r="J105"/>
  <c r="P134" i="8"/>
  <c r="R150"/>
  <c r="R198"/>
  <c r="BK222"/>
  <c r="J222"/>
  <c r="J109"/>
  <c r="R149" i="10"/>
  <c r="BK141" i="2"/>
  <c r="J141"/>
  <c r="J101"/>
  <c r="BK139" i="4"/>
  <c r="J139" s="1"/>
  <c r="J100" s="1"/>
  <c r="R161"/>
  <c r="P172"/>
  <c r="BK204"/>
  <c r="J204"/>
  <c r="J110"/>
  <c r="R235"/>
  <c r="P131" i="6"/>
  <c r="P130"/>
  <c r="R164"/>
  <c r="R167" i="8"/>
  <c r="P215"/>
  <c r="BK136" i="10"/>
  <c r="J136"/>
  <c r="J102" s="1"/>
  <c r="P149"/>
  <c r="P179"/>
  <c r="AU100" i="1"/>
  <c r="BK145" i="8"/>
  <c r="J145" s="1"/>
  <c r="J101" s="1"/>
  <c r="BK160"/>
  <c r="BK159" s="1"/>
  <c r="J159" s="1"/>
  <c r="J103" s="1"/>
  <c r="J160"/>
  <c r="J104" s="1"/>
  <c r="BK188"/>
  <c r="J188"/>
  <c r="J106"/>
  <c r="BK225"/>
  <c r="J225"/>
  <c r="J110"/>
  <c r="BK149" i="10"/>
  <c r="J149"/>
  <c r="J104"/>
  <c r="T179"/>
  <c r="R141" i="2"/>
  <c r="R177"/>
  <c r="T194"/>
  <c r="T204"/>
  <c r="T139" i="4"/>
  <c r="T138" s="1"/>
  <c r="T172"/>
  <c r="R204"/>
  <c r="T235"/>
  <c r="P155" i="6"/>
  <c r="BK199"/>
  <c r="J199"/>
  <c r="J107"/>
  <c r="BK134" i="8"/>
  <c r="BK133" s="1"/>
  <c r="J133" s="1"/>
  <c r="J99" s="1"/>
  <c r="R145"/>
  <c r="T160"/>
  <c r="R188"/>
  <c r="R215"/>
  <c r="AU102" i="1"/>
  <c r="P136" i="10"/>
  <c r="P135" s="1"/>
  <c r="P146"/>
  <c r="R166"/>
  <c r="P187"/>
  <c r="T141" i="2"/>
  <c r="P161" i="4"/>
  <c r="P177"/>
  <c r="P204"/>
  <c r="BK238"/>
  <c r="J238" s="1"/>
  <c r="J113" s="1"/>
  <c r="AU98" i="1"/>
  <c r="R145" i="6"/>
  <c r="P164"/>
  <c r="R196"/>
  <c r="BK150" i="8"/>
  <c r="J150"/>
  <c r="J102"/>
  <c r="R160"/>
  <c r="T188"/>
  <c r="T222"/>
  <c r="R136" i="10"/>
  <c r="R135"/>
  <c r="R134" s="1"/>
  <c r="R146"/>
  <c r="T166"/>
  <c r="BK187"/>
  <c r="J187" s="1"/>
  <c r="J107" s="1"/>
  <c r="BK164" i="2"/>
  <c r="J164"/>
  <c r="J102" s="1"/>
  <c r="P177"/>
  <c r="P194"/>
  <c r="BK204"/>
  <c r="J204" s="1"/>
  <c r="J109" s="1"/>
  <c r="P139" i="4"/>
  <c r="P183"/>
  <c r="R223"/>
  <c r="R245"/>
  <c r="BK145" i="6"/>
  <c r="J145"/>
  <c r="J101"/>
  <c r="T155"/>
  <c r="P196"/>
  <c r="T134" i="8"/>
  <c r="T133"/>
  <c r="T150"/>
  <c r="P198"/>
  <c r="P222"/>
  <c r="T136" i="10"/>
  <c r="T146"/>
  <c r="T135" s="1"/>
  <c r="P166"/>
  <c r="R179"/>
  <c r="R187"/>
  <c r="P134" i="2"/>
  <c r="P133" s="1"/>
  <c r="BK172"/>
  <c r="J172"/>
  <c r="J104"/>
  <c r="R187"/>
  <c r="BK197"/>
  <c r="J197"/>
  <c r="J108"/>
  <c r="P149" i="4"/>
  <c r="R172"/>
  <c r="BK197"/>
  <c r="BK196"/>
  <c r="J196"/>
  <c r="J108"/>
  <c r="T197"/>
  <c r="P235"/>
  <c r="BK245"/>
  <c r="J245"/>
  <c r="J114" s="1"/>
  <c r="R131" i="6"/>
  <c r="R130"/>
  <c r="R184"/>
  <c r="BK167" i="8"/>
  <c r="J167" s="1"/>
  <c r="J105" s="1"/>
  <c r="BK215"/>
  <c r="J215" s="1"/>
  <c r="J108" s="1"/>
  <c r="BK166" i="10"/>
  <c r="J166"/>
  <c r="J105" s="1"/>
  <c r="BK192"/>
  <c r="J192"/>
  <c r="J109"/>
  <c r="BK134" i="2"/>
  <c r="J134"/>
  <c r="J100"/>
  <c r="R164"/>
  <c r="BK177"/>
  <c r="J177"/>
  <c r="J105"/>
  <c r="R194"/>
  <c r="R204"/>
  <c r="BK161" i="4"/>
  <c r="J161"/>
  <c r="J103"/>
  <c r="T183"/>
  <c r="R197"/>
  <c r="R196"/>
  <c r="BK235"/>
  <c r="J235" s="1"/>
  <c r="J112" s="1"/>
  <c r="P245"/>
  <c r="P145" i="6"/>
  <c r="P184"/>
  <c r="P145" i="8"/>
  <c r="P160"/>
  <c r="P188"/>
  <c r="T215"/>
  <c r="T149" i="10"/>
  <c r="BK179"/>
  <c r="J179"/>
  <c r="J106"/>
  <c r="T187"/>
  <c r="BK131"/>
  <c r="BK130"/>
  <c r="J130"/>
  <c r="J97"/>
  <c r="BK159" i="4"/>
  <c r="J159"/>
  <c r="J102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J89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J131" i="6"/>
  <c r="J100"/>
  <c r="J155"/>
  <c r="J103" s="1"/>
  <c r="J124"/>
  <c r="BF135"/>
  <c r="BF140"/>
  <c r="BF159"/>
  <c r="BF163"/>
  <c r="BF173"/>
  <c r="BF185"/>
  <c r="BF188"/>
  <c r="F92"/>
  <c r="J123"/>
  <c r="BF149"/>
  <c r="BF150"/>
  <c r="BF151"/>
  <c r="BF153"/>
  <c r="BF190"/>
  <c r="BF143"/>
  <c r="BF152"/>
  <c r="BF191"/>
  <c r="E85"/>
  <c r="BF132"/>
  <c r="BF133"/>
  <c r="BF137"/>
  <c r="BF144"/>
  <c r="BF146"/>
  <c r="BF162"/>
  <c r="BF169"/>
  <c r="BF171"/>
  <c r="BF174"/>
  <c r="BF181"/>
  <c r="BF183"/>
  <c r="BF186"/>
  <c r="BF187"/>
  <c r="BF147"/>
  <c r="BF189"/>
  <c r="J121"/>
  <c r="BF134"/>
  <c r="BF138"/>
  <c r="BF161"/>
  <c r="BF165"/>
  <c r="BF166"/>
  <c r="BF168"/>
  <c r="BF177"/>
  <c r="BF179"/>
  <c r="BF182"/>
  <c r="BF192"/>
  <c r="BF194"/>
  <c r="BF160"/>
  <c r="BF170"/>
  <c r="F91"/>
  <c r="BF141"/>
  <c r="BF142"/>
  <c r="BF178"/>
  <c r="BF193"/>
  <c r="BF195"/>
  <c r="BF198"/>
  <c r="BF136"/>
  <c r="BF139"/>
  <c r="BF158"/>
  <c r="BF180"/>
  <c r="BF197"/>
  <c r="BF156"/>
  <c r="BF176"/>
  <c r="BF148"/>
  <c r="BF157"/>
  <c r="BF167"/>
  <c r="BF172"/>
  <c r="BF175"/>
  <c r="J197" i="4"/>
  <c r="J109" s="1"/>
  <c r="BF181"/>
  <c r="BF184"/>
  <c r="BF190"/>
  <c r="BF215"/>
  <c r="BF216"/>
  <c r="BF219"/>
  <c r="BF148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BC95" i="1"/>
  <c r="F91" i="2"/>
  <c r="E120"/>
  <c r="J126"/>
  <c r="BF136"/>
  <c r="BF146"/>
  <c r="BF150"/>
  <c r="BF160"/>
  <c r="BF162"/>
  <c r="BF166"/>
  <c r="BF167"/>
  <c r="BF183"/>
  <c r="BF184"/>
  <c r="BF189"/>
  <c r="BF195"/>
  <c r="BF196"/>
  <c r="BF198"/>
  <c r="BF199"/>
  <c r="BF205"/>
  <c r="AV95" i="1"/>
  <c r="BF137" i="2"/>
  <c r="BF139"/>
  <c r="BF143"/>
  <c r="BF149"/>
  <c r="BF154"/>
  <c r="BF161"/>
  <c r="BF163"/>
  <c r="BF173"/>
  <c r="BF175"/>
  <c r="J89"/>
  <c r="BF148"/>
  <c r="BF151"/>
  <c r="BF152"/>
  <c r="AZ95" i="1"/>
  <c r="J92" i="2"/>
  <c r="F127"/>
  <c r="BF135"/>
  <c r="BF138"/>
  <c r="BF142"/>
  <c r="BF144"/>
  <c r="BF145"/>
  <c r="BF147"/>
  <c r="BF156"/>
  <c r="BF157"/>
  <c r="BF159"/>
  <c r="BF168"/>
  <c r="BF178"/>
  <c r="BF186"/>
  <c r="BF188"/>
  <c r="BF190"/>
  <c r="BF193"/>
  <c r="BF200"/>
  <c r="BF201"/>
  <c r="BF202"/>
  <c r="BF206"/>
  <c r="BF207"/>
  <c r="BB95" i="1"/>
  <c r="BF140" i="2"/>
  <c r="BF153"/>
  <c r="BF155"/>
  <c r="BF158"/>
  <c r="BF165"/>
  <c r="BF169"/>
  <c r="BF170"/>
  <c r="BF174"/>
  <c r="BF176"/>
  <c r="BF179"/>
  <c r="BF180"/>
  <c r="BF181"/>
  <c r="BF182"/>
  <c r="BF185"/>
  <c r="BF191"/>
  <c r="BF192"/>
  <c r="BF203"/>
  <c r="BF208"/>
  <c r="BD95" i="1"/>
  <c r="F37" i="4"/>
  <c r="BD97" i="1"/>
  <c r="J33" i="6"/>
  <c r="AV99" i="1"/>
  <c r="F35" i="8"/>
  <c r="BB101" i="1"/>
  <c r="BD96"/>
  <c r="AZ100"/>
  <c r="BC102"/>
  <c r="BC98"/>
  <c r="F35" i="6"/>
  <c r="BB99" i="1"/>
  <c r="AV102"/>
  <c r="F35" i="10"/>
  <c r="BB103" i="1"/>
  <c r="F33" i="4"/>
  <c r="AZ97" i="1"/>
  <c r="F33" i="6"/>
  <c r="AZ99" i="1"/>
  <c r="J33" i="8"/>
  <c r="AV101" i="1"/>
  <c r="J33" i="4"/>
  <c r="AV97" i="1"/>
  <c r="F37" i="6"/>
  <c r="BD99" i="1"/>
  <c r="F33" i="8"/>
  <c r="AZ101" i="1"/>
  <c r="F35" i="4"/>
  <c r="BB97" i="1"/>
  <c r="BB98"/>
  <c r="F36" i="8"/>
  <c r="BC101" i="1"/>
  <c r="F36" i="4"/>
  <c r="BC97" i="1"/>
  <c r="BD98"/>
  <c r="BB102"/>
  <c r="F37" i="10"/>
  <c r="BD103" i="1"/>
  <c r="BC96"/>
  <c r="AV100"/>
  <c r="F33" i="10"/>
  <c r="AZ103" i="1"/>
  <c r="AV96"/>
  <c r="BD100"/>
  <c r="J33" i="10"/>
  <c r="AV103" i="1"/>
  <c r="AZ98"/>
  <c r="AV98"/>
  <c r="F36" i="6"/>
  <c r="BC99" i="1" s="1"/>
  <c r="F37" i="8"/>
  <c r="BD101" i="1"/>
  <c r="AZ96"/>
  <c r="BC100"/>
  <c r="BD102"/>
  <c r="BB96"/>
  <c r="BB100"/>
  <c r="AZ102"/>
  <c r="F36" i="10"/>
  <c r="BC103" i="1" s="1"/>
  <c r="BK138" i="4" l="1"/>
  <c r="J138" s="1"/>
  <c r="J99" s="1"/>
  <c r="J134" i="8"/>
  <c r="J100" s="1"/>
  <c r="P134" i="10"/>
  <c r="P133" s="1"/>
  <c r="P129" s="1"/>
  <c r="AU103" i="1" s="1"/>
  <c r="R133" i="2"/>
  <c r="P138" i="4"/>
  <c r="P137" s="1"/>
  <c r="P136" s="1"/>
  <c r="P135" s="1"/>
  <c r="AU97" i="1" s="1"/>
  <c r="R133" i="8"/>
  <c r="R171" i="2"/>
  <c r="R159" i="8"/>
  <c r="T196" i="4"/>
  <c r="T137" s="1"/>
  <c r="T136" s="1"/>
  <c r="T135" s="1"/>
  <c r="P154" i="6"/>
  <c r="P129" s="1"/>
  <c r="P128" s="1"/>
  <c r="P127" s="1"/>
  <c r="AU99" i="1" s="1"/>
  <c r="AU96"/>
  <c r="R133" i="10"/>
  <c r="R129" s="1"/>
  <c r="BK154" i="6"/>
  <c r="J154" s="1"/>
  <c r="J102" s="1"/>
  <c r="R138" i="4"/>
  <c r="R137" s="1"/>
  <c r="R136" s="1"/>
  <c r="R135" s="1"/>
  <c r="P133" i="8"/>
  <c r="T159"/>
  <c r="T132" s="1"/>
  <c r="T131" s="1"/>
  <c r="T130" s="1"/>
  <c r="T133" i="2"/>
  <c r="T132" s="1"/>
  <c r="T131" s="1"/>
  <c r="T130" s="1"/>
  <c r="T134" i="10"/>
  <c r="T133" s="1"/>
  <c r="T129" s="1"/>
  <c r="R154" i="6"/>
  <c r="R129"/>
  <c r="R128" s="1"/>
  <c r="R127" s="1"/>
  <c r="P159" i="8"/>
  <c r="P171" i="2"/>
  <c r="P132"/>
  <c r="P131" s="1"/>
  <c r="P130" s="1"/>
  <c r="AU95" i="1" s="1"/>
  <c r="T154" i="6"/>
  <c r="T129" s="1"/>
  <c r="T128" s="1"/>
  <c r="T127" s="1"/>
  <c r="BK135" i="10"/>
  <c r="BK134" s="1"/>
  <c r="J134" s="1"/>
  <c r="J100" s="1"/>
  <c r="BK133" i="2"/>
  <c r="J133" s="1"/>
  <c r="J99" s="1"/>
  <c r="BK171"/>
  <c r="J171"/>
  <c r="J103" s="1"/>
  <c r="J131" i="10"/>
  <c r="J98" s="1"/>
  <c r="BK132" i="8"/>
  <c r="J132"/>
  <c r="J98" s="1"/>
  <c r="BK137" i="4"/>
  <c r="J137" s="1"/>
  <c r="J98" s="1"/>
  <c r="J34" i="2"/>
  <c r="AW95" i="1"/>
  <c r="AT95" s="1"/>
  <c r="AW96"/>
  <c r="AT96" s="1"/>
  <c r="J34" i="10"/>
  <c r="AW103" i="1" s="1"/>
  <c r="AT103" s="1"/>
  <c r="BA98"/>
  <c r="F34" i="8"/>
  <c r="BA101" i="1"/>
  <c r="F34" i="2"/>
  <c r="BA95" i="1" s="1"/>
  <c r="BA100"/>
  <c r="BA96"/>
  <c r="AW102"/>
  <c r="AT102" s="1"/>
  <c r="F34" i="4"/>
  <c r="BA97" i="1" s="1"/>
  <c r="BA102"/>
  <c r="AW98"/>
  <c r="AT98" s="1"/>
  <c r="F34" i="6"/>
  <c r="BA99" i="1" s="1"/>
  <c r="BB94"/>
  <c r="AX94" s="1"/>
  <c r="BC94"/>
  <c r="AY94" s="1"/>
  <c r="J34" i="6"/>
  <c r="AW99" i="1"/>
  <c r="AT99" s="1"/>
  <c r="BD94"/>
  <c r="W33" s="1"/>
  <c r="AZ94"/>
  <c r="W29" s="1"/>
  <c r="J34" i="4"/>
  <c r="AW97" i="1" s="1"/>
  <c r="AT97" s="1"/>
  <c r="AW100"/>
  <c r="AT100" s="1"/>
  <c r="J34" i="8"/>
  <c r="AW101" i="1" s="1"/>
  <c r="AT101" s="1"/>
  <c r="F34" i="10"/>
  <c r="BA103" i="1"/>
  <c r="P132" i="8" l="1"/>
  <c r="P131" s="1"/>
  <c r="P130" s="1"/>
  <c r="AU101" i="1" s="1"/>
  <c r="AU94" s="1"/>
  <c r="R132" i="8"/>
  <c r="R131" s="1"/>
  <c r="R130" s="1"/>
  <c r="R132" i="2"/>
  <c r="R131" s="1"/>
  <c r="R130" s="1"/>
  <c r="BK133" i="10"/>
  <c r="J133"/>
  <c r="J99" s="1"/>
  <c r="BK132" i="2"/>
  <c r="J132" s="1"/>
  <c r="J98" s="1"/>
  <c r="AG100" i="1"/>
  <c r="BK129" i="6"/>
  <c r="J129" s="1"/>
  <c r="J98" s="1"/>
  <c r="J135" i="10"/>
  <c r="J101" s="1"/>
  <c r="AG102" i="1"/>
  <c r="AN102" s="1"/>
  <c r="BK131" i="8"/>
  <c r="BK130" s="1"/>
  <c r="J130" s="1"/>
  <c r="J96" s="1"/>
  <c r="BK136" i="4"/>
  <c r="J136"/>
  <c r="J97" s="1"/>
  <c r="W31" i="1"/>
  <c r="AV94"/>
  <c r="AK29" s="1"/>
  <c r="W32"/>
  <c r="BA94"/>
  <c r="AW94" s="1"/>
  <c r="AK30" s="1"/>
  <c r="BK129" i="10" l="1"/>
  <c r="J129" s="1"/>
  <c r="J96" s="1"/>
  <c r="BK128" i="6"/>
  <c r="BK127"/>
  <c r="J127" s="1"/>
  <c r="J30" s="1"/>
  <c r="AG99" i="1" s="1"/>
  <c r="AN99" s="1"/>
  <c r="BK131" i="2"/>
  <c r="J131" s="1"/>
  <c r="J97" s="1"/>
  <c r="J131" i="8"/>
  <c r="J97"/>
  <c r="BK135" i="4"/>
  <c r="J135" s="1"/>
  <c r="J30" s="1"/>
  <c r="AG97" i="1" s="1"/>
  <c r="AN100"/>
  <c r="AT94"/>
  <c r="AG98"/>
  <c r="AN98" s="1"/>
  <c r="W30"/>
  <c r="J30" i="8"/>
  <c r="AG101" i="1" s="1"/>
  <c r="AN101" s="1"/>
  <c r="BK130" i="2" l="1"/>
  <c r="J130" s="1"/>
  <c r="J96" s="1"/>
  <c r="J128" i="6"/>
  <c r="J97" s="1"/>
  <c r="J39"/>
  <c r="J96"/>
  <c r="J39" i="8"/>
  <c r="J39" i="4"/>
  <c r="J96"/>
  <c r="AN97" i="1"/>
  <c r="J30" i="10"/>
  <c r="AG103" i="1" s="1"/>
  <c r="J39" i="10" l="1"/>
  <c r="AN103" i="1"/>
  <c r="J30" i="2"/>
  <c r="AG95" i="1" s="1"/>
  <c r="AG96" l="1"/>
  <c r="AN96" s="1"/>
  <c r="J39" i="2"/>
  <c r="AN95" i="1"/>
  <c r="AG94" l="1"/>
  <c r="AK26" s="1"/>
  <c r="AK35" s="1"/>
  <c r="AN94" l="1"/>
</calcChain>
</file>

<file path=xl/sharedStrings.xml><?xml version="1.0" encoding="utf-8"?>
<sst xmlns="http://schemas.openxmlformats.org/spreadsheetml/2006/main" count="6723" uniqueCount="1044">
  <si>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</si>
  <si>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</si>
  <si>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</si>
  <si>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</si>
  <si>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</si>
  <si>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</si>
  <si>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</si>
  <si>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</si>
  <si>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</si>
  <si>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</si>
  <si>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</si>
  <si>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</si>
  <si>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</si>
  <si>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</si>
  <si>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</si>
  <si>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</si>
  <si>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</si>
  <si>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</si>
  <si>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</si>
  <si>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</si>
  <si>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</si>
  <si>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</si>
  <si>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</si>
  <si>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</si>
  <si>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</si>
  <si>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</si>
  <si>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</si>
  <si>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</si>
  <si>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</si>
  <si>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</si>
  <si>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</si>
  <si>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</si>
  <si>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</si>
  <si>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</si>
  <si>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</si>
  <si>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</si>
  <si>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</si>
  <si>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</si>
  <si>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</si>
  <si>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</si>
  <si>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</si>
  <si>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</si>
  <si>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</si>
  <si>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</si>
  <si>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</si>
  <si>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</si>
  <si>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</si>
  <si>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</si>
  <si>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</si>
  <si>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</si>
  <si>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</si>
  <si>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</si>
  <si>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</si>
  <si>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</si>
  <si>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</si>
  <si>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</si>
  <si>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</si>
  <si>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</si>
  <si>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</si>
  <si>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</si>
  <si>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</si>
  <si>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</si>
  <si>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</si>
  <si>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</si>
  <si>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</si>
  <si>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</si>
  <si>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</si>
  <si>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</si>
  <si>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</si>
  <si>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</si>
  <si>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</si>
  <si>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</si>
  <si>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</si>
  <si>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</si>
  <si>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</si>
  <si>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</si>
  <si>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</si>
  <si>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</si>
  <si>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</si>
  <si>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</si>
  <si>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</si>
  <si>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</si>
  <si>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</si>
  <si>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</si>
  <si>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</si>
  <si>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</si>
  <si>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</si>
  <si>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</si>
  <si>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</si>
  <si>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</si>
  <si>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</si>
  <si>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</si>
  <si>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</si>
  <si>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</si>
  <si>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</si>
  <si>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</si>
  <si>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</si>
  <si>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</si>
  <si>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</si>
  <si>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</si>
  <si>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</si>
  <si>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</si>
  <si>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</si>
  <si>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</si>
  <si>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</si>
  <si>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</si>
  <si>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</si>
  <si>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SO 01 - ELI - Osobná doprava - zastrešenie - Elektroinštalácia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</si>
  <si>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</si>
  <si>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</si>
  <si>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</si>
  <si>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</si>
  <si>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</si>
  <si>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</si>
  <si>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</si>
  <si>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</si>
  <si>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  A1 - Dozbrojenie rozvádzača R7</t>
  </si>
  <si>
    <t xml:space="preserve">        A2 - Rozvádzač R9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</si>
  <si>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</si>
  <si>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</si>
  <si>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</si>
  <si>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</si>
  <si>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</si>
  <si>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</si>
  <si>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</si>
  <si>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</si>
  <si>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</si>
  <si>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</si>
  <si>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</si>
  <si>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</si>
  <si>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</si>
  <si>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</si>
  <si>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</si>
  <si>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</si>
  <si>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</si>
  <si>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</si>
  <si>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</si>
  <si>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</si>
  <si>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</si>
  <si>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</si>
  <si>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</si>
  <si>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</si>
  <si>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</si>
  <si>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</si>
  <si>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</si>
  <si>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</si>
  <si>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</si>
  <si>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</si>
  <si>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</si>
  <si>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Dozbrojenie rozvádzača R7</t>
  </si>
  <si>
    <t>K</t>
  </si>
  <si>
    <t>210120414.S</t>
  </si>
  <si>
    <t>Prúdové chrániče s nadprúdovou ochranou dvojpólové</t>
  </si>
  <si>
    <t>ks</t>
  </si>
  <si>
    <t>64</t>
  </si>
  <si>
    <t>4</t>
  </si>
  <si>
    <t>-1082973160</t>
  </si>
  <si>
    <t>358230007000.S</t>
  </si>
  <si>
    <t>Prúdový chránič s istením 1P+N, charakteristika C, 16 A, 10000 A/10 kA, 30 mA, typ A, 2 moduly</t>
  </si>
  <si>
    <t>128</t>
  </si>
  <si>
    <t>1535922163</t>
  </si>
  <si>
    <t>210110407.S</t>
  </si>
  <si>
    <t>Modulárne vypínače 3P od 100 A do 125 A na DIN lištu</t>
  </si>
  <si>
    <t>1513096380</t>
  </si>
  <si>
    <t>358220041700.S</t>
  </si>
  <si>
    <t>Istiaci modulárny vypínač 3P-400 V, 100 A, 3 moduly</t>
  </si>
  <si>
    <t>-318015183</t>
  </si>
  <si>
    <t>5</t>
  </si>
  <si>
    <t>210120421.S</t>
  </si>
  <si>
    <t>Zvodiče prepätia typ 2 (triedy C), 3pól, 3+1pól</t>
  </si>
  <si>
    <t>-1020780702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</si>
  <si>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</si>
  <si>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</si>
  <si>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</si>
  <si>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</si>
  <si>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222438748</t>
  </si>
  <si>
    <t>A2</t>
  </si>
  <si>
    <t>Rozvádzač R9</t>
  </si>
  <si>
    <t>7</t>
  </si>
  <si>
    <t>-2027172923</t>
  </si>
  <si>
    <t>8</t>
  </si>
  <si>
    <t>-53619167</t>
  </si>
  <si>
    <t>9</t>
  </si>
  <si>
    <t>127955535</t>
  </si>
  <si>
    <t>10</t>
  </si>
  <si>
    <t>-207801162</t>
  </si>
  <si>
    <t>11</t>
  </si>
  <si>
    <t>-1332766193</t>
  </si>
  <si>
    <t>12</t>
  </si>
  <si>
    <t>1760458342</t>
  </si>
  <si>
    <t>13</t>
  </si>
  <si>
    <t>210120401.S</t>
  </si>
  <si>
    <t>Istič vzduchový jednopólový do 63 A</t>
  </si>
  <si>
    <t>423028755</t>
  </si>
  <si>
    <t>14</t>
  </si>
  <si>
    <t>358220006900.S</t>
  </si>
  <si>
    <t>Istič 1P, 16 A, charakteristika B, 10 kA, 1 modul</t>
  </si>
  <si>
    <t>1365554159</t>
  </si>
  <si>
    <t>15</t>
  </si>
  <si>
    <t>210120402.S</t>
  </si>
  <si>
    <t>Istič vzduchový jednopólový + N do 63 A</t>
  </si>
  <si>
    <t>410097547</t>
  </si>
  <si>
    <t>16</t>
  </si>
  <si>
    <t>358220010500.S</t>
  </si>
  <si>
    <t>Istič 1P+N, 6 A, charakteristika C, 10 kA, 2 moduly</t>
  </si>
  <si>
    <t>75202226</t>
  </si>
  <si>
    <t>17</t>
  </si>
  <si>
    <t>358220008100.S</t>
  </si>
  <si>
    <t>Istič 1P+N, 10 A, charakteristika B, 10 kA, 2 moduly</t>
  </si>
  <si>
    <t>1723471346</t>
  </si>
  <si>
    <t>18</t>
  </si>
  <si>
    <t>210111011.S</t>
  </si>
  <si>
    <t>Domová zásuvka polozapustená alebo zapustená 250 V / 16A, vrátane zapojenia 2P + PE</t>
  </si>
  <si>
    <t>1590878079</t>
  </si>
  <si>
    <t>19</t>
  </si>
  <si>
    <t>2CSM110000R0711</t>
  </si>
  <si>
    <t>Zásuvka na DIN lištu</t>
  </si>
  <si>
    <t>2060462091</t>
  </si>
  <si>
    <t>20</t>
  </si>
  <si>
    <t>Dali</t>
  </si>
  <si>
    <t>Zapojenie zariadenia dali</t>
  </si>
  <si>
    <t>1754196098</t>
  </si>
  <si>
    <t>21</t>
  </si>
  <si>
    <t>GHQ6310009R0001</t>
  </si>
  <si>
    <t>Prepäťová ochrana, napr.: US/E1 alebo ekvivalent</t>
  </si>
  <si>
    <t>55007333</t>
  </si>
  <si>
    <t>22</t>
  </si>
  <si>
    <t>2CDG110199R0011</t>
  </si>
  <si>
    <t>DALI rozhranie, 2-násobné</t>
  </si>
  <si>
    <t>-1010310769</t>
  </si>
  <si>
    <t>2CDG110167R0011</t>
  </si>
  <si>
    <t>Napájací zdroj, 640 mA, napr.:  IPS/S3.1.1 alebo ekvivalent</t>
  </si>
  <si>
    <t>587872778</t>
  </si>
  <si>
    <t>24</t>
  </si>
  <si>
    <t>2CDG110243R0011</t>
  </si>
  <si>
    <t>USB rozhranie</t>
  </si>
  <si>
    <t>254808604</t>
  </si>
  <si>
    <t>25</t>
  </si>
  <si>
    <t>2CKA006136A0201</t>
  </si>
  <si>
    <t>Busch-ControlTouch®</t>
  </si>
  <si>
    <t>-1545780876</t>
  </si>
  <si>
    <t>26</t>
  </si>
  <si>
    <t>2CDG110177R0011</t>
  </si>
  <si>
    <t>Rozhranie IP, napr.:  IPS/S3.1.1 alebo ekvivalent</t>
  </si>
  <si>
    <t>-763043750</t>
  </si>
  <si>
    <t>27</t>
  </si>
  <si>
    <t>GORT-N150</t>
  </si>
  <si>
    <t>Switch D-Link</t>
  </si>
  <si>
    <t>-2115512861</t>
  </si>
  <si>
    <t>28</t>
  </si>
  <si>
    <t>KDP000000205</t>
  </si>
  <si>
    <t>Modul dátový SXKJ-DIN-GY 23064920 pre 1xRJ45 keystone na DIN</t>
  </si>
  <si>
    <t>879463938</t>
  </si>
  <si>
    <t>B</t>
  </si>
  <si>
    <t>Káble a vodiče</t>
  </si>
  <si>
    <t>29</t>
  </si>
  <si>
    <t>210800147.S</t>
  </si>
  <si>
    <t>Kábel medený uložený pevne CYKY 450/750 V 3x2,5</t>
  </si>
  <si>
    <t>m</t>
  </si>
  <si>
    <t>-1442315411</t>
  </si>
  <si>
    <t>30</t>
  </si>
  <si>
    <t>341110000800.S</t>
  </si>
  <si>
    <t>Kábel medený CYKY 3x2,5 mm2</t>
  </si>
  <si>
    <t>-628693905</t>
  </si>
  <si>
    <t>31</t>
  </si>
  <si>
    <t>210800159.S</t>
  </si>
  <si>
    <t>Kábel medený uložený pevne CYKY 450/750 V 5x2,5</t>
  </si>
  <si>
    <t>78434895</t>
  </si>
  <si>
    <t>32</t>
  </si>
  <si>
    <t>341110002000.S</t>
  </si>
  <si>
    <t>Kábel medený CYKY 5x2,5 mm2</t>
  </si>
  <si>
    <t>-138069130</t>
  </si>
  <si>
    <t>33</t>
  </si>
  <si>
    <t>210872162.S</t>
  </si>
  <si>
    <t>Kábel signálny uložený pevne 2x2x0,8</t>
  </si>
  <si>
    <t>-1064097320</t>
  </si>
  <si>
    <t>34</t>
  </si>
  <si>
    <t>KSK224</t>
  </si>
  <si>
    <t>Zbernicový kábel EIB  YCYM2x2x0,8</t>
  </si>
  <si>
    <t>-1716213764</t>
  </si>
  <si>
    <t>C</t>
  </si>
  <si>
    <t>Inštalačný materiál</t>
  </si>
  <si>
    <t>C1</t>
  </si>
  <si>
    <t>Svietidlá</t>
  </si>
  <si>
    <t>35</t>
  </si>
  <si>
    <t>210201082.S</t>
  </si>
  <si>
    <t xml:space="preserve">Zapojenie LED svietidla IP54, stropného - nástenného </t>
  </si>
  <si>
    <t>-62620770</t>
  </si>
  <si>
    <t>36</t>
  </si>
  <si>
    <t>Craft</t>
  </si>
  <si>
    <t>LED svietidlo s DALI predradníkom Zumtobel 42183545 CRAFT M LED13000-840 PC WB LDO WH, IP65</t>
  </si>
  <si>
    <t>2058214217</t>
  </si>
  <si>
    <t>37</t>
  </si>
  <si>
    <t>craft_1</t>
  </si>
  <si>
    <t>Konzola pre svietidlo CRAFT M  AD/AW 22169089</t>
  </si>
  <si>
    <t>-621223237</t>
  </si>
  <si>
    <t>38</t>
  </si>
  <si>
    <t>210201934.S</t>
  </si>
  <si>
    <t>Montáž svietidla exterierového na strop vo výške do 9 m do 10 kg</t>
  </si>
  <si>
    <t>2110680361</t>
  </si>
  <si>
    <t>C2</t>
  </si>
  <si>
    <t>Koncové prvky</t>
  </si>
  <si>
    <t>39</t>
  </si>
  <si>
    <t>210010351.S</t>
  </si>
  <si>
    <t>Krabicová rozvodka z lisovaného izolantu vrátane ukončenia káblov a zapojenia vodičov typ 6455-17</t>
  </si>
  <si>
    <t>1606095675</t>
  </si>
  <si>
    <t>40</t>
  </si>
  <si>
    <t>345410013000.S</t>
  </si>
  <si>
    <t>Krabica rozvodná PVC na stenu 6455-17, IP 66</t>
  </si>
  <si>
    <t>296693716</t>
  </si>
  <si>
    <t>41</t>
  </si>
  <si>
    <t>210111031.S</t>
  </si>
  <si>
    <t>Zásuvka na povrchovú montáž IP 44, 250V / 16A, vrátane zapojenia 2P + PE</t>
  </si>
  <si>
    <t>-71472052</t>
  </si>
  <si>
    <t>42</t>
  </si>
  <si>
    <t>345510001210.S</t>
  </si>
  <si>
    <t>Zásuvka jednonásobná na povrch, radenie 2P+PE, IP 44</t>
  </si>
  <si>
    <t>1664923918</t>
  </si>
  <si>
    <t>43</t>
  </si>
  <si>
    <t>KNX_spinace</t>
  </si>
  <si>
    <t>Montáž, zapojenie a naprogramovanie knx spínača</t>
  </si>
  <si>
    <t>-1806597758</t>
  </si>
  <si>
    <t>44</t>
  </si>
  <si>
    <t>MTN4010-3625</t>
  </si>
  <si>
    <t>KRYCÍ RÁMČEK 1-NÁS. M-PURE ACTIVE WHITE napr.: MTN4010-3625</t>
  </si>
  <si>
    <t>92334046</t>
  </si>
  <si>
    <t>45</t>
  </si>
  <si>
    <t>MTN619225</t>
  </si>
  <si>
    <t>KNX KRYT TLAČ. MOD. 2-NÁS. SYSM ACTIVE napr.: MTN619225 alebo ekvivalent</t>
  </si>
  <si>
    <t>-1682742717</t>
  </si>
  <si>
    <t>46</t>
  </si>
  <si>
    <t>MTN625299</t>
  </si>
  <si>
    <t>KNX TLAČIDLOVÝ MODUL 2-NÁS. SYSM napr.: MTN625299 alebo ekvivalent</t>
  </si>
  <si>
    <t>834612832</t>
  </si>
  <si>
    <t>47</t>
  </si>
  <si>
    <t>MTN6354-0019</t>
  </si>
  <si>
    <t>KNX detektor prítomnosti pre vysoké stropy pre povrchovú montáž napr.: MTN6354-0019 alebo ekvivalent</t>
  </si>
  <si>
    <t>1854822220</t>
  </si>
  <si>
    <t>C3</t>
  </si>
  <si>
    <t>Káblové trasy</t>
  </si>
  <si>
    <t>48</t>
  </si>
  <si>
    <t>210010027.S</t>
  </si>
  <si>
    <t>Rúrka ohybná elektroinštalačná z PVC typ FXP 32, uložená pevne</t>
  </si>
  <si>
    <t>262468325</t>
  </si>
  <si>
    <t>49</t>
  </si>
  <si>
    <t>345710009300.S</t>
  </si>
  <si>
    <t>Rúrka ohybná vlnitá pancierová so strednou mechanickou odolnosťou z PVC-U, D 32</t>
  </si>
  <si>
    <t>1188404842</t>
  </si>
  <si>
    <t>50</t>
  </si>
  <si>
    <t>345710037500.S</t>
  </si>
  <si>
    <t>Príchytka z PVC pre elektroinštal. rúrky D 32 mm, samozhášavé</t>
  </si>
  <si>
    <t>1849967362</t>
  </si>
  <si>
    <t>51</t>
  </si>
  <si>
    <t>210020305.S</t>
  </si>
  <si>
    <t>Káblový žľab - káblový nosný systém, pozink., vrátane príslušenstva, 125/50 mm vrátane veka a podpery</t>
  </si>
  <si>
    <t>1570812375</t>
  </si>
  <si>
    <t>52</t>
  </si>
  <si>
    <t>345750008700.S</t>
  </si>
  <si>
    <t>Žľab káblový, šxv 125x50 mm, z pozinkovanej ocele, vrátane upevnenia</t>
  </si>
  <si>
    <t>-453973155</t>
  </si>
  <si>
    <t>53</t>
  </si>
  <si>
    <t>345750011500.S</t>
  </si>
  <si>
    <t>Kryt pre káblový žľab šírky 125 mm, z pozinkovanej ocele</t>
  </si>
  <si>
    <t>573217556</t>
  </si>
  <si>
    <t>Bleskozvod a uzemnenie</t>
  </si>
  <si>
    <t>54</t>
  </si>
  <si>
    <t>210220021.S</t>
  </si>
  <si>
    <t>Uzemňovacie vedenie v zemi FeZn vrátane izolácie spojov O 10 mm</t>
  </si>
  <si>
    <t>-2140699782</t>
  </si>
  <si>
    <t>55</t>
  </si>
  <si>
    <t>354410054800.S</t>
  </si>
  <si>
    <t>Drôt bleskozvodový FeZn, d 10 mm</t>
  </si>
  <si>
    <t>kg</t>
  </si>
  <si>
    <t>-1793457721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</si>
  <si>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</si>
  <si>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</si>
  <si>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</si>
  <si>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</si>
  <si>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</si>
  <si>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41643976</t>
  </si>
  <si>
    <t>57</t>
  </si>
  <si>
    <t>460420022.S</t>
  </si>
  <si>
    <t>Zriadenie, rekonšt. káblového lôžka z piesku bez zakrytia, v ryhe šír. do 65 cm, hrúbky vrstvy 10 cm</t>
  </si>
  <si>
    <t>-1410044293</t>
  </si>
  <si>
    <t>58</t>
  </si>
  <si>
    <t>583110000300.S</t>
  </si>
  <si>
    <t>Drvina vápencová frakcia 0-4 mm</t>
  </si>
  <si>
    <t>t</t>
  </si>
  <si>
    <t>-1996237304</t>
  </si>
  <si>
    <t>59</t>
  </si>
  <si>
    <t>460490012.S</t>
  </si>
  <si>
    <t>Rozvinutie a uloženie výstražnej fólie z PE do ryhy, šírka do 33 cm</t>
  </si>
  <si>
    <t>-1918182777</t>
  </si>
  <si>
    <t>60</t>
  </si>
  <si>
    <t>283230008000.S</t>
  </si>
  <si>
    <t>Výstražná fóla PE, š. 300, farba červená</t>
  </si>
  <si>
    <t>542791234</t>
  </si>
  <si>
    <t>61</t>
  </si>
  <si>
    <t>460560163.S</t>
  </si>
  <si>
    <t>Ručný zásyp nezap. káblovej ryhy bez zhutn. zeminy, 35 cm širokej, 80 cm hlbokej v zemine tr. 3</t>
  </si>
  <si>
    <t>448878237</t>
  </si>
  <si>
    <t>HZS</t>
  </si>
  <si>
    <t>Hodinové zúčtovacie sadzby</t>
  </si>
  <si>
    <t>62</t>
  </si>
  <si>
    <t>HZS000111.S</t>
  </si>
  <si>
    <t xml:space="preserve">Demontáž ex. svietidiel, kábeláže a ich likvidácia </t>
  </si>
  <si>
    <t>hod</t>
  </si>
  <si>
    <t>512</t>
  </si>
  <si>
    <t>-1545439905</t>
  </si>
  <si>
    <t>63</t>
  </si>
  <si>
    <t>HZS000112.S</t>
  </si>
  <si>
    <t>Montáž káblov a inštalácie, drobné stavebné úpravy, sekanie drážok a ich omietnutie, vŕtanie otvorov a uloženie káblov, ukončenie vodičov, zvarovanie zemniaich vedení vrátane ochrany spojov</t>
  </si>
  <si>
    <t>900549488</t>
  </si>
  <si>
    <t>HZS000112.Sa</t>
  </si>
  <si>
    <t>Naprogramovanie svietidiel, systému DALI</t>
  </si>
  <si>
    <t>-1806793820</t>
  </si>
  <si>
    <t>65</t>
  </si>
  <si>
    <t>HZS000114.S</t>
  </si>
  <si>
    <t>Odborná prehliadka a skúška</t>
  </si>
  <si>
    <t>-1239331245</t>
  </si>
  <si>
    <t>VP</t>
  </si>
  <si>
    <t xml:space="preserve">  Práce naviac</t>
  </si>
  <si>
    <t>PN</t>
  </si>
  <si>
    <t>358220009500.S</t>
  </si>
  <si>
    <t>Istič 1P, 10 A, charakteristika C, 10 kA, 1 modul</t>
  </si>
  <si>
    <t>358220009700.S</t>
  </si>
  <si>
    <t>Istič 1P, 16 A, charakteristika C, 10 kA, 1 modul</t>
  </si>
  <si>
    <t>358220009800.S</t>
  </si>
  <si>
    <t>Istič 1P, 20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</si>
  <si>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</si>
  <si>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</si>
  <si>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</si>
  <si>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</si>
  <si>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</si>
  <si>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210110403.S</t>
  </si>
  <si>
    <t>Modulárne vypínače 3P do 63 A na DIN lištu</t>
  </si>
  <si>
    <t>358220041600.S</t>
  </si>
  <si>
    <t>Istiaci modulárny vypínač 3P-400 V, 63 A, 3 moduly</t>
  </si>
  <si>
    <t>A3</t>
  </si>
  <si>
    <t>210193080.S</t>
  </si>
  <si>
    <t>Domova rozvodnica do 14 M povrchová montáž IP 40</t>
  </si>
  <si>
    <t>357140008100.S</t>
  </si>
  <si>
    <t>Rozvodnicová skriňa plastová nástenná, počet radov 1, modulov v rade 8, PE+N, IP40</t>
  </si>
  <si>
    <t>A4</t>
  </si>
  <si>
    <t>357140008105.S</t>
  </si>
  <si>
    <t>Rozvodnicová skriňa plastová nástenná, počet radov 1, modulov v rade 14, PE+N, IP40</t>
  </si>
  <si>
    <t>358230006000.S</t>
  </si>
  <si>
    <t>Prúdový chránič s istením 1P+N, charakteristika B, 10 A, 10000 A/10 kA, 30 mA, typ A, 2 moduly</t>
  </si>
  <si>
    <t>A5</t>
  </si>
  <si>
    <t>A6</t>
  </si>
  <si>
    <t>A7</t>
  </si>
  <si>
    <t>66</t>
  </si>
  <si>
    <t>67</t>
  </si>
  <si>
    <t>210800158.S</t>
  </si>
  <si>
    <t>Kábel medený uložený pevne CYKY 450/750 V 5x1,5</t>
  </si>
  <si>
    <t>68</t>
  </si>
  <si>
    <t>341110001900.S</t>
  </si>
  <si>
    <t>Kábel medený CYKY 5x1,5 mm2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</si>
  <si>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</si>
  <si>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</si>
  <si>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</si>
  <si>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</si>
  <si>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</si>
  <si>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</si>
  <si>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</si>
  <si>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</si>
  <si>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</si>
  <si>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</si>
  <si>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</si>
  <si>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</si>
  <si>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</si>
  <si>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</si>
  <si>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</si>
  <si>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</si>
  <si>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</si>
  <si>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</si>
  <si>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</si>
  <si>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</si>
  <si>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</si>
  <si>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</si>
  <si>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</si>
  <si>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</si>
  <si>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</si>
  <si>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</si>
  <si>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LED_osv1</t>
  </si>
  <si>
    <t>Led panel 600x600 40W, 4000lm, 4000K</t>
  </si>
  <si>
    <t>91</t>
  </si>
  <si>
    <t>92</t>
  </si>
  <si>
    <t>210201510.S</t>
  </si>
  <si>
    <t>Zapojenie núdzového svietidla IP22, 1x svetelný LED zdroj - núdzový režim</t>
  </si>
  <si>
    <t>93</t>
  </si>
  <si>
    <t>348150000500.S</t>
  </si>
  <si>
    <t>LED svietidlo núdzové 1x1,2W, 350x144x47 mm, 1 hod., IP22, len núdzový režim</t>
  </si>
  <si>
    <t>94</t>
  </si>
  <si>
    <t>210201902.S</t>
  </si>
  <si>
    <t>Montáž svietidla interiérového, núdzového  na stenu do 2 kg</t>
  </si>
  <si>
    <t>210201913.S</t>
  </si>
  <si>
    <t>Montáž svietidla interiérového na strop do 5 kg</t>
  </si>
  <si>
    <t>210201954.S</t>
  </si>
  <si>
    <t>Montáž svietidla zapusteného do 10 kg</t>
  </si>
  <si>
    <t>210110044.Sp</t>
  </si>
  <si>
    <t>montáž sady pre núdzovú signalizáciu narp. vo WC</t>
  </si>
  <si>
    <t>3280B-C10001 B</t>
  </si>
  <si>
    <t>Sada pre núdzovú signalizáciu - tlačítko typ FAP 3002, FAP 2001, bzučiak typ FLM 1100. trafko 230/15V, kontrolný modul FEH 2001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</si>
  <si>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</si>
  <si>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</si>
  <si>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</si>
  <si>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</si>
  <si>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EVY000001516</t>
  </si>
  <si>
    <t>Konvektor nástenný 2000W 230V s termostatom biely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</si>
  <si>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</si>
  <si>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</si>
  <si>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</si>
  <si>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</si>
  <si>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</si>
  <si>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</si>
  <si>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</si>
  <si>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</si>
  <si>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Montáž káblov a inštalácie, drobné stavebné úpravy, sekanie drážok a ich omietnutie, vŕtanie otvorov a uloženie káblov, ukončenie vodičov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</si>
  <si>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</si>
  <si>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</si>
  <si>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</si>
  <si>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</si>
  <si>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</si>
  <si>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</si>
  <si>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</si>
  <si>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</si>
  <si>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</si>
  <si>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</si>
  <si>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</si>
  <si>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</si>
  <si>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</si>
  <si>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</si>
  <si>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</si>
  <si>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</si>
  <si>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</si>
  <si>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</si>
  <si>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</si>
  <si>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</si>
  <si>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</si>
  <si>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</si>
  <si>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</si>
  <si>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</si>
  <si>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</si>
  <si>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</si>
  <si>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</si>
  <si>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</si>
  <si>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</si>
  <si>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</si>
  <si>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</si>
  <si>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</si>
  <si>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</si>
  <si>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</si>
  <si>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</si>
  <si>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</si>
  <si>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</si>
  <si>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</si>
  <si>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</si>
  <si>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</si>
  <si>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</si>
  <si>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</si>
  <si>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</si>
  <si>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</si>
  <si>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</si>
  <si>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</si>
  <si>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</si>
  <si>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</si>
  <si>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</si>
  <si>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</si>
  <si>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</si>
  <si>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</si>
  <si>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</si>
  <si>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</si>
  <si>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</si>
  <si>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</si>
  <si>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</si>
  <si>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</si>
  <si>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</si>
  <si>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</si>
  <si>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</si>
  <si>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</si>
  <si>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</si>
  <si>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</si>
  <si>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</si>
  <si>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</si>
  <si>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</si>
  <si>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</si>
  <si>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</si>
  <si>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</si>
  <si>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</si>
  <si>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</si>
  <si>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</si>
  <si>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</si>
  <si>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</si>
  <si>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</si>
  <si>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</si>
  <si>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</si>
  <si>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</si>
  <si>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</si>
  <si>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</si>
  <si>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</si>
  <si>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</si>
  <si>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</si>
  <si>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</si>
  <si>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</si>
  <si>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</si>
  <si>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</si>
  <si>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</si>
  <si>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</si>
  <si>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</si>
  <si>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</si>
  <si>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</si>
  <si>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</si>
  <si>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</si>
  <si>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</si>
  <si>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</si>
  <si>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</si>
  <si>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</si>
  <si>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</si>
  <si>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</si>
  <si>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</si>
  <si>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</si>
  <si>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</si>
  <si>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</si>
  <si>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</si>
  <si>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</si>
  <si>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</si>
  <si>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</si>
  <si>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</si>
  <si>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</si>
  <si>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</si>
  <si>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</si>
  <si>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</si>
  <si>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</si>
  <si>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</si>
  <si>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</si>
  <si>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</si>
  <si>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</si>
  <si>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</si>
  <si>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</si>
  <si>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</si>
  <si>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</si>
  <si>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</si>
  <si>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</si>
  <si>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</si>
  <si>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</si>
  <si>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</si>
  <si>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</si>
  <si>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</si>
  <si>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</si>
  <si>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</si>
  <si>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</si>
  <si>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</si>
  <si>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</si>
  <si>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</si>
  <si>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</si>
  <si>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</si>
  <si>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</si>
  <si>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</si>
  <si>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</si>
  <si>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</si>
  <si>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</si>
  <si>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</si>
  <si>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</si>
  <si>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</si>
  <si>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</si>
  <si>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</si>
  <si>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</si>
  <si>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</si>
  <si>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</si>
  <si>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</si>
  <si>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</si>
  <si>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</si>
  <si>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</si>
  <si>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</si>
  <si>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</si>
  <si>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</si>
  <si>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</si>
  <si>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</si>
  <si>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</si>
  <si>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</si>
  <si>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</si>
  <si>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</si>
  <si>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</si>
  <si>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</si>
  <si>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</si>
  <si>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</si>
  <si>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</si>
  <si>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</si>
  <si>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</si>
  <si>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</si>
  <si>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</si>
  <si>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</si>
  <si>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</si>
  <si>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</si>
  <si>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</si>
  <si>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</si>
  <si>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</si>
  <si>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</si>
  <si>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</si>
  <si>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</si>
  <si>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</si>
  <si>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</si>
  <si>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</si>
  <si>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</si>
  <si>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</si>
  <si>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</si>
  <si>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</si>
  <si>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Poistka nožová veľkost 000 do 160A 500 V</t>
  </si>
  <si>
    <t>Poistková vložka nožová PNA000 40A gG, veľkosť 000</t>
  </si>
  <si>
    <t>Kombinovaný zvodič bleskových prúdov a prepätia, vhodné pre 3-fázový systém TN-C, inštalácia na vstupe do budovy, 75 kA (10/350), 180 kA (8/20), napr.: FLP-B+C MAXI V/3, lxšxv 122x105x83 mm alebo ekvivalnet</t>
  </si>
  <si>
    <t>354410058800.S</t>
  </si>
  <si>
    <t>Pásovina uzemňovacia FeZn 30 x 4 mm</t>
  </si>
  <si>
    <t>210220050.S</t>
  </si>
  <si>
    <t>Označenie zvodov číselnými štítkami</t>
  </si>
  <si>
    <t>354410064600.S</t>
  </si>
  <si>
    <t>Štítok orientačný nerezový zemniaci na zvody</t>
  </si>
  <si>
    <t>210220241.S</t>
  </si>
  <si>
    <t>Svorka FeZn krížová SK a diagonálna krížová DKS</t>
  </si>
  <si>
    <t>354410002500.S</t>
  </si>
  <si>
    <t>Svorka FeZn krížová označenie SK</t>
  </si>
  <si>
    <t>210220243.S</t>
  </si>
  <si>
    <t>Svorka FeZn spojovacia SS</t>
  </si>
  <si>
    <t>354410003400.S</t>
  </si>
  <si>
    <t>Svorka FeZn spojovacia označenie SS 2 skrutky s príložkou</t>
  </si>
  <si>
    <t>210220247.S</t>
  </si>
  <si>
    <t>Svorka FeZn skúšobná SZ</t>
  </si>
  <si>
    <t>354410004300.S</t>
  </si>
  <si>
    <t>Svorka FeZn skúšobná označenie SZ</t>
  </si>
  <si>
    <t>SO 18 - ELI - Objekt pre autobusy - Elektroinštalácia</t>
  </si>
  <si>
    <t xml:space="preserve">        A1 - Rozvádzač R21</t>
  </si>
  <si>
    <t>Rozvádzač R21</t>
  </si>
  <si>
    <t>-154929738</t>
  </si>
  <si>
    <t>-1753028244</t>
  </si>
  <si>
    <t>210193085.S</t>
  </si>
  <si>
    <t>Domova rozvodnica do 96 M povrchová montáž IP 30</t>
  </si>
  <si>
    <t>-1659655047</t>
  </si>
  <si>
    <t>357140008005.S</t>
  </si>
  <si>
    <t>Rozvodnicová skriňa oceľoplechová nástenná, počet radov 4, modulov v rade 24, modulov celkom 96, PE+N, IP 30</t>
  </si>
  <si>
    <t>1591819408</t>
  </si>
  <si>
    <t>1364931818</t>
  </si>
  <si>
    <t>973135241</t>
  </si>
  <si>
    <t>358230007200.S</t>
  </si>
  <si>
    <t>Prúdový chránič s istením 1P+N, charakteristika C, 25 A, 10000 A/10 kA, 30 mA, typ A, 2 moduly</t>
  </si>
  <si>
    <t>-716891964</t>
  </si>
  <si>
    <t>358230007100.S</t>
  </si>
  <si>
    <t>Prúdový chránič s istením 1P+N, charakteristika C, 20 A, 10000 A/10 kA, 30 mA, typ A, 2 moduly</t>
  </si>
  <si>
    <t>1678594118</t>
  </si>
  <si>
    <t>1697692749</t>
  </si>
  <si>
    <t>48543168</t>
  </si>
  <si>
    <t>358230006800.S</t>
  </si>
  <si>
    <t>Prúdový chránič s istením 1P+N, charakteristika C, 10 A, 10000 A/10 kA, 30 mA, typ A, 2 moduly</t>
  </si>
  <si>
    <t>627616013</t>
  </si>
  <si>
    <t>772954170</t>
  </si>
  <si>
    <t>-368915611</t>
  </si>
  <si>
    <t>-806672460</t>
  </si>
  <si>
    <t>2064877215</t>
  </si>
  <si>
    <t>-189938991</t>
  </si>
  <si>
    <t>-1757914410</t>
  </si>
  <si>
    <t>1553811506</t>
  </si>
  <si>
    <t>-274257919</t>
  </si>
  <si>
    <t>1382819386</t>
  </si>
  <si>
    <t>1881739991</t>
  </si>
  <si>
    <t>1277275926</t>
  </si>
  <si>
    <t>276941566</t>
  </si>
  <si>
    <t>LED_osv4</t>
  </si>
  <si>
    <t>-1399237315</t>
  </si>
  <si>
    <t>-1081700002</t>
  </si>
  <si>
    <t>-1974065716</t>
  </si>
  <si>
    <t>Montáž svietidla interiérového, núdzového na stenu do 2 kg</t>
  </si>
  <si>
    <t>-503721353</t>
  </si>
  <si>
    <t>-881309571</t>
  </si>
  <si>
    <t>-396131526</t>
  </si>
  <si>
    <t>-1281947159</t>
  </si>
  <si>
    <t>-1624746241</t>
  </si>
  <si>
    <t>-455252388</t>
  </si>
  <si>
    <t>-547032991</t>
  </si>
  <si>
    <t>1819942082</t>
  </si>
  <si>
    <t>532332064</t>
  </si>
  <si>
    <t>791353956</t>
  </si>
  <si>
    <t>-1409685145</t>
  </si>
  <si>
    <t>170038368</t>
  </si>
  <si>
    <t>1037956253</t>
  </si>
  <si>
    <t>531470980</t>
  </si>
  <si>
    <t>201533731</t>
  </si>
  <si>
    <t>18745649</t>
  </si>
  <si>
    <t>415287708</t>
  </si>
  <si>
    <t>1146817681</t>
  </si>
  <si>
    <t>EVY000002138</t>
  </si>
  <si>
    <t>Konvektor nástenný 1000W 230V s termostatom biely</t>
  </si>
  <si>
    <t>-1993809949</t>
  </si>
  <si>
    <t>-1406109167</t>
  </si>
  <si>
    <t>708575207</t>
  </si>
  <si>
    <t>1435006216</t>
  </si>
  <si>
    <t>145389295</t>
  </si>
  <si>
    <t>-1510408667</t>
  </si>
  <si>
    <t>177633145</t>
  </si>
  <si>
    <t>-1223141292</t>
  </si>
  <si>
    <t>1940718162</t>
  </si>
  <si>
    <t>210010114.S</t>
  </si>
  <si>
    <t>Lišta elektroinštalačná z PVC 120x40, uložená pevne, vkladacia</t>
  </si>
  <si>
    <t>795920331</t>
  </si>
  <si>
    <t>345750057300.S</t>
  </si>
  <si>
    <t>Kanál elektroinštalačný z PVC, 120x40 mm</t>
  </si>
  <si>
    <t>-970297030</t>
  </si>
  <si>
    <t>-1117040301</t>
  </si>
  <si>
    <t>417468714</t>
  </si>
  <si>
    <t>-1464261190</t>
  </si>
  <si>
    <t>-297370653</t>
  </si>
  <si>
    <t>-630878107</t>
  </si>
  <si>
    <t>-1516896648</t>
  </si>
  <si>
    <t xml:space="preserve">      B - Inštalačný materiál</t>
  </si>
  <si>
    <t xml:space="preserve">      C - Káble a vodiče</t>
  </si>
  <si>
    <t>SR6</t>
  </si>
  <si>
    <t>210120106</t>
  </si>
  <si>
    <t>345290005000</t>
  </si>
  <si>
    <t>210800146</t>
  </si>
  <si>
    <t>341110000700</t>
  </si>
  <si>
    <t>210800147</t>
  </si>
  <si>
    <t>341110000800</t>
  </si>
  <si>
    <t>210220021</t>
  </si>
  <si>
    <t>354410054800</t>
  </si>
  <si>
    <t>354410001500.S</t>
  </si>
  <si>
    <t>Svorka FeZn k uzemňovacej tyči označenie SJ 01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</si>
  <si>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</si>
  <si>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</si>
  <si>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</si>
  <si>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</si>
  <si>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</si>
  <si>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</si>
  <si>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</si>
  <si>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</si>
  <si>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</si>
  <si>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</si>
  <si>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</si>
  <si>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</si>
  <si>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</si>
  <si>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</si>
  <si>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</si>
  <si>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</si>
  <si>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</si>
  <si>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</si>
  <si>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</si>
  <si>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</si>
  <si>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</si>
  <si>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</si>
  <si>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</si>
  <si>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</si>
  <si>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</si>
  <si>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</si>
  <si>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</si>
  <si>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</si>
  <si>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</si>
  <si>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</si>
  <si>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</si>
  <si>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</si>
  <si>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</si>
  <si>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</si>
  <si>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</si>
  <si>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</si>
  <si>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</si>
  <si>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</si>
  <si>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</si>
  <si>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</si>
  <si>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</si>
  <si>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</si>
  <si>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</si>
  <si>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</si>
  <si>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</si>
  <si>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</si>
  <si>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</si>
  <si>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</si>
  <si>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</si>
  <si>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</si>
  <si>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</si>
  <si>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</si>
  <si>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</si>
  <si>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</si>
  <si>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</si>
  <si>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</si>
  <si>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</si>
  <si>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</si>
  <si>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</si>
  <si>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</si>
  <si>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</si>
  <si>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</si>
  <si>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</si>
  <si>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</si>
  <si>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</si>
  <si>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</si>
  <si>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</si>
  <si>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</si>
  <si>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</si>
  <si>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</si>
  <si>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</si>
  <si>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</si>
  <si>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</si>
  <si>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</si>
  <si>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</si>
  <si>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</si>
  <si>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</si>
  <si>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</si>
  <si>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</si>
  <si>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</si>
  <si>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</si>
  <si>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</si>
  <si>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</si>
  <si>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</si>
  <si>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</si>
  <si>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</si>
  <si>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</si>
  <si>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</si>
  <si>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</si>
  <si>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</si>
  <si>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</si>
  <si>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</si>
  <si>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</si>
  <si>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</si>
  <si>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</si>
  <si>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</si>
  <si>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</si>
  <si>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</si>
  <si>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</si>
  <si>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</si>
  <si>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</si>
  <si>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</si>
  <si>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</si>
  <si>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</si>
  <si>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</si>
  <si>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</si>
  <si>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</si>
  <si>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Dozbrojenie SR6</t>
  </si>
  <si>
    <t>210010152.S</t>
  </si>
  <si>
    <t>Rúrka ohybná elektroinštalačná z HDPE, D 75 uložená pevne</t>
  </si>
  <si>
    <t>345710005800.S</t>
  </si>
  <si>
    <t>Rúrka ohybná 09075 dvojplášťová korugovaná z HDPE, bezhalogénová, D 75 mm</t>
  </si>
  <si>
    <t>210201010a</t>
  </si>
  <si>
    <t>Zapojenie svietidla IP44, 1 x svetelný zdroj</t>
  </si>
  <si>
    <t>svietidlo</t>
  </si>
  <si>
    <t>Svietidlo 1xECO116-3S/830 DM, 12 200lm, 113 W resp. ekvivalent</t>
  </si>
  <si>
    <t>210201855p</t>
  </si>
  <si>
    <t>348370003200p</t>
  </si>
  <si>
    <t>Stožiar osvetľovací rúrový so zemným koncom SB 8/76, D=76 mm, výška=12,0 m</t>
  </si>
  <si>
    <t>210201882</t>
  </si>
  <si>
    <t>Montáž stožiarovej svorkovnice</t>
  </si>
  <si>
    <t>ERS000002921</t>
  </si>
  <si>
    <t>Rozvodnica poistková dvojokruhová typu EKM IP44</t>
  </si>
  <si>
    <t>sada</t>
  </si>
  <si>
    <t>210201963</t>
  </si>
  <si>
    <t>Montáž svietidla na stožiar  do 5 kg</t>
  </si>
  <si>
    <t>210204103</t>
  </si>
  <si>
    <t>Výložník oceľový jednoramenný</t>
  </si>
  <si>
    <t>316770002600</t>
  </si>
  <si>
    <t>Výložník V1T-15/114 zinkový jednoramenný, vyloženie 1,5 m</t>
  </si>
  <si>
    <t>210204107.S</t>
  </si>
  <si>
    <t>316770002500.S</t>
  </si>
  <si>
    <t>210222245</t>
  </si>
  <si>
    <t>Svorka FeZn pripojovacia SP, pre vonkajšie práce</t>
  </si>
  <si>
    <t>B_základ</t>
  </si>
  <si>
    <t>Betónový základ pod stĺp výšky 12m</t>
  </si>
  <si>
    <t>210222020</t>
  </si>
  <si>
    <t>Uzemňovacie vedenie v zemi FeZn vrátane izolácie spojov, pre vonkajšie práce</t>
  </si>
  <si>
    <t>210901061</t>
  </si>
  <si>
    <t>Kábel hliníkový silový, uložený pevne AYKY 450/750 V 4x16</t>
  </si>
  <si>
    <t>341110028800</t>
  </si>
  <si>
    <t>Kábel hliníkový AYKY 4x16 mm2</t>
  </si>
  <si>
    <t>210902114.S</t>
  </si>
  <si>
    <t>Kábel hliníkový silový uložený pevne 1-AYKY 0,6/1 kV 4x25</t>
  </si>
  <si>
    <t>341110030500.S</t>
  </si>
  <si>
    <t>Kábel hliníkový 1-AYKY 4x25 mm2</t>
  </si>
  <si>
    <t>460050003.S</t>
  </si>
  <si>
    <t>Jama pre jednoduchý stožiar nepätkovaný dĺžky 6-8 m, v rovine,zásyp a zhutnenie,zemina tr.3, vrátane betónového základu</t>
  </si>
  <si>
    <t>Ukončenie káblov, montáž VO, privarenie zemniacich vedení, uloženie káblov do existujúcich chráničiek, komplexné vyskúšanie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</si>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</sst>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topLeftCell="P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>
        <f>'SO 01 - ELI - Osobná dopr...'!J30</f>
        <v>0</v>
      </c>
      <c r="AH95" s="263"/>
      <c r="AI95" s="263"/>
      <c r="AJ95" s="263"/>
      <c r="AK95" s="263"/>
      <c r="AL95" s="263"/>
      <c r="AM95" s="263"/>
      <c r="AN95" s="262">
        <f t="shared" si="0"/>
        <v>0</v>
      </c>
      <c r="AO95" s="263"/>
      <c r="AP95" s="263"/>
      <c r="AQ95" s="99" t="s">
        <v>79</v>
      </c>
      <c r="AR95" s="100"/>
      <c r="AS95" s="101">
        <v>0</v>
      </c>
      <c r="AT95" s="102">
        <f t="shared" si="1"/>
        <v>0</v>
      </c>
      <c r="AU95" s="103">
        <f>'SO 01 - ELI - Osobná dopr...'!P130</f>
        <v>0</v>
      </c>
      <c r="AV95" s="102">
        <f>'SO 01 - ELI - Osobná dopr...'!J33</f>
        <v>0</v>
      </c>
      <c r="AW95" s="102">
        <f>'SO 01 - ELI - Osobná dopr...'!J34</f>
        <v>0</v>
      </c>
      <c r="AX95" s="102">
        <f>'SO 01 - ELI - Osobná dopr...'!J35</f>
        <v>0</v>
      </c>
      <c r="AY95" s="102">
        <f>'SO 01 - ELI - Osobná dopr...'!J36</f>
        <v>0</v>
      </c>
      <c r="AZ95" s="102">
        <f>'SO 01 - ELI - Osobná dopr...'!F33</f>
        <v>0</v>
      </c>
      <c r="BA95" s="102">
        <f>'SO 01 - ELI - Osobná dopr...'!F34</f>
        <v>0</v>
      </c>
      <c r="BB95" s="102">
        <f>'SO 01 - ELI - Osobná dopr...'!F35</f>
        <v>0</v>
      </c>
      <c r="BC95" s="102">
        <f>'SO 01 - ELI - Osobná dopr...'!F36</f>
        <v>0</v>
      </c>
      <c r="BD95" s="104">
        <f>'SO 01 - ELI - Osobná dopr...'!F37</f>
        <v>0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 t="e">
        <f>#REF!</f>
        <v>#REF!</v>
      </c>
      <c r="AH98" s="263"/>
      <c r="AI98" s="263"/>
      <c r="AJ98" s="263"/>
      <c r="AK98" s="263"/>
      <c r="AL98" s="263"/>
      <c r="AM98" s="263"/>
      <c r="AN98" s="262" t="e">
        <f t="shared" si="0"/>
        <v>#REF!</v>
      </c>
      <c r="AO98" s="263"/>
      <c r="AP98" s="263"/>
      <c r="AQ98" s="99" t="s">
        <v>79</v>
      </c>
      <c r="AR98" s="100"/>
      <c r="AS98" s="101">
        <v>0</v>
      </c>
      <c r="AT98" s="102" t="e">
        <f t="shared" si="1"/>
        <v>#REF!</v>
      </c>
      <c r="AU98" s="103" t="e">
        <f>#REF!</f>
        <v>#REF!</v>
      </c>
      <c r="AV98" s="102" t="e">
        <f>#REF!</f>
        <v>#REF!</v>
      </c>
      <c r="AW98" s="102" t="e">
        <f>#REF!</f>
        <v>#REF!</v>
      </c>
      <c r="AX98" s="102" t="e">
        <f>#REF!</f>
        <v>#REF!</v>
      </c>
      <c r="AY98" s="102" t="e">
        <f>#REF!</f>
        <v>#REF!</v>
      </c>
      <c r="AZ98" s="102" t="e">
        <f>#REF!</f>
        <v>#REF!</v>
      </c>
      <c r="BA98" s="102" t="e">
        <f>#REF!</f>
        <v>#REF!</v>
      </c>
      <c r="BB98" s="102" t="e">
        <f>#REF!</f>
        <v>#REF!</v>
      </c>
      <c r="BC98" s="102" t="e">
        <f>#REF!</f>
        <v>#REF!</v>
      </c>
      <c r="BD98" s="104" t="e">
        <f>#REF!</f>
        <v>#REF!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>
        <f>'SO 18 - ELI - Objekt pre ...'!J30</f>
        <v>0</v>
      </c>
      <c r="AH99" s="263"/>
      <c r="AI99" s="263"/>
      <c r="AJ99" s="263"/>
      <c r="AK99" s="263"/>
      <c r="AL99" s="263"/>
      <c r="AM99" s="263"/>
      <c r="AN99" s="262">
        <f t="shared" si="0"/>
        <v>0</v>
      </c>
      <c r="AO99" s="263"/>
      <c r="AP99" s="263"/>
      <c r="AQ99" s="99" t="s">
        <v>79</v>
      </c>
      <c r="AR99" s="100"/>
      <c r="AS99" s="101">
        <v>0</v>
      </c>
      <c r="AT99" s="102">
        <f t="shared" si="1"/>
        <v>0</v>
      </c>
      <c r="AU99" s="103">
        <f>'SO 18 - ELI - Objekt pre ...'!P127</f>
        <v>0</v>
      </c>
      <c r="AV99" s="102">
        <f>'SO 18 - ELI - Objekt pre ...'!J33</f>
        <v>0</v>
      </c>
      <c r="AW99" s="102">
        <f>'SO 18 - ELI - Objekt pre ...'!J34</f>
        <v>0</v>
      </c>
      <c r="AX99" s="102">
        <f>'SO 18 - ELI - Objekt pre ...'!J35</f>
        <v>0</v>
      </c>
      <c r="AY99" s="102">
        <f>'SO 18 - ELI - Objekt pre ...'!J36</f>
        <v>0</v>
      </c>
      <c r="AZ99" s="102">
        <f>'SO 18 - ELI - Objekt pre ...'!F33</f>
        <v>0</v>
      </c>
      <c r="BA99" s="102">
        <f>'SO 18 - ELI - Objekt pre ...'!F34</f>
        <v>0</v>
      </c>
      <c r="BB99" s="102">
        <f>'SO 18 - ELI - Objekt pre ...'!F35</f>
        <v>0</v>
      </c>
      <c r="BC99" s="102">
        <f>'SO 18 - ELI - Objekt pre ...'!F36</f>
        <v>0</v>
      </c>
      <c r="BD99" s="104">
        <f>'SO 18 - ELI - Objekt pre ...'!F37</f>
        <v>0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 t="e">
        <f>#REF!</f>
        <v>#REF!</v>
      </c>
      <c r="AH100" s="263"/>
      <c r="AI100" s="263"/>
      <c r="AJ100" s="263"/>
      <c r="AK100" s="263"/>
      <c r="AL100" s="263"/>
      <c r="AM100" s="263"/>
      <c r="AN100" s="262" t="e">
        <f t="shared" si="0"/>
        <v>#REF!</v>
      </c>
      <c r="AO100" s="263"/>
      <c r="AP100" s="263"/>
      <c r="AQ100" s="99" t="s">
        <v>79</v>
      </c>
      <c r="AR100" s="100"/>
      <c r="AS100" s="101">
        <v>0</v>
      </c>
      <c r="AT100" s="102" t="e">
        <f t="shared" si="1"/>
        <v>#REF!</v>
      </c>
      <c r="AU100" s="103" t="e">
        <f>#REF!</f>
        <v>#REF!</v>
      </c>
      <c r="AV100" s="102" t="e">
        <f>#REF!</f>
        <v>#REF!</v>
      </c>
      <c r="AW100" s="102" t="e">
        <f>#REF!</f>
        <v>#REF!</v>
      </c>
      <c r="AX100" s="102" t="e">
        <f>#REF!</f>
        <v>#REF!</v>
      </c>
      <c r="AY100" s="102" t="e">
        <f>#REF!</f>
        <v>#REF!</v>
      </c>
      <c r="AZ100" s="102" t="e">
        <f>#REF!</f>
        <v>#REF!</v>
      </c>
      <c r="BA100" s="102" t="e">
        <f>#REF!</f>
        <v>#REF!</v>
      </c>
      <c r="BB100" s="102" t="e">
        <f>#REF!</f>
        <v>#REF!</v>
      </c>
      <c r="BC100" s="102" t="e">
        <f>#REF!</f>
        <v>#REF!</v>
      </c>
      <c r="BD100" s="104" t="e">
        <f>#REF!</f>
        <v>#REF!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 t="e">
        <f>#REF!</f>
        <v>#REF!</v>
      </c>
      <c r="AH102" s="263"/>
      <c r="AI102" s="263"/>
      <c r="AJ102" s="263"/>
      <c r="AK102" s="263"/>
      <c r="AL102" s="263"/>
      <c r="AM102" s="263"/>
      <c r="AN102" s="262" t="e">
        <f t="shared" si="0"/>
        <v>#REF!</v>
      </c>
      <c r="AO102" s="263"/>
      <c r="AP102" s="263"/>
      <c r="AQ102" s="99" t="s">
        <v>79</v>
      </c>
      <c r="AR102" s="100"/>
      <c r="AS102" s="101">
        <v>0</v>
      </c>
      <c r="AT102" s="102" t="e">
        <f t="shared" si="1"/>
        <v>#REF!</v>
      </c>
      <c r="AU102" s="103" t="e">
        <f>#REF!</f>
        <v>#REF!</v>
      </c>
      <c r="AV102" s="102" t="e">
        <f>#REF!</f>
        <v>#REF!</v>
      </c>
      <c r="AW102" s="102" t="e">
        <f>#REF!</f>
        <v>#REF!</v>
      </c>
      <c r="AX102" s="102" t="e">
        <f>#REF!</f>
        <v>#REF!</v>
      </c>
      <c r="AY102" s="102" t="e">
        <f>#REF!</f>
        <v>#REF!</v>
      </c>
      <c r="AZ102" s="102" t="e">
        <f>#REF!</f>
        <v>#REF!</v>
      </c>
      <c r="BA102" s="102" t="e">
        <f>#REF!</f>
        <v>#REF!</v>
      </c>
      <c r="BB102" s="102" t="e">
        <f>#REF!</f>
        <v>#REF!</v>
      </c>
      <c r="BC102" s="102" t="e">
        <f>#REF!</f>
        <v>#REF!</v>
      </c>
      <c r="BD102" s="104" t="e">
        <f>#REF!</f>
        <v>#REF!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ROUND((ROUND((SUM(BE130:BE208)),  2) + SUM(BE210:BE219)), 2)</f>
        <v>0</v>
      </c>
      <c r="G33" s="127"/>
      <c r="H33" s="127"/>
      <c r="I33" s="128">
        <v>0.23</v>
      </c>
      <c r="J33" s="126">
        <f>ROUND((ROUND(((SUM(BE130:BE208))*I33),  2) + (SUM(BE210:BE219)*I33)),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ROUND((ROUND((SUM(BF130:BF208)),  2) + SUM(BF210:BF219)), 2)</f>
        <v>0</v>
      </c>
      <c r="G34" s="127"/>
      <c r="H34" s="127"/>
      <c r="I34" s="128">
        <v>0.23</v>
      </c>
      <c r="J34" s="126">
        <f>ROUND((ROUND(((SUM(BF130:BF208))*I34),  2) + (SUM(BF210:BF219)*I34)),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ROUND((ROUND((SUM(BG130:BG208)),  2) + SUM(BG210:BG219)),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ROUND((ROUND((SUM(BH130:BH208)),  2) + SUM(BH210:BH219)),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ROUND((ROUND((SUM(BI130:BI208)),  2) + SUM(BI210:BI219)),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01 - ELI - Osobná doprava - zastrešenie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116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117</v>
      </c>
      <c r="E101" s="162"/>
      <c r="F101" s="162"/>
      <c r="G101" s="162"/>
      <c r="H101" s="162"/>
      <c r="I101" s="162"/>
      <c r="J101" s="163">
        <f>J141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J164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J172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J187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J194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J197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J204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J209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30" customHeight="1">
      <c r="A122" s="32"/>
      <c r="B122" s="33"/>
      <c r="C122" s="34"/>
      <c r="D122" s="34"/>
      <c r="E122" s="245" t="str">
        <f>E9</f>
        <v>SO 01 - ELI - Osobná doprava - zastrešenie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P131+P204+P209</f>
        <v>0</v>
      </c>
      <c r="Q130" s="81"/>
      <c r="R130" s="176">
        <f>R131+R204+R209</f>
        <v>62.152059999999999</v>
      </c>
      <c r="S130" s="81"/>
      <c r="T130" s="177">
        <f>T131+T204+T209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BK131+BK204+BK209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P132+P197</f>
        <v>0</v>
      </c>
      <c r="Q131" s="186"/>
      <c r="R131" s="187">
        <f>R132+R197</f>
        <v>62.152059999999999</v>
      </c>
      <c r="S131" s="186"/>
      <c r="T131" s="188">
        <f>T132+T197</f>
        <v>0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BK132+BK197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P133+P164+P171+P194</f>
        <v>0</v>
      </c>
      <c r="Q132" s="186"/>
      <c r="R132" s="187">
        <f>R133+R164+R171+R194</f>
        <v>3.8532600000000001</v>
      </c>
      <c r="S132" s="186"/>
      <c r="T132" s="188">
        <f>T133+T164+T171+T194</f>
        <v>0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BK133+BK164+BK171+BK194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P134+P141</f>
        <v>0</v>
      </c>
      <c r="Q133" s="186"/>
      <c r="R133" s="187">
        <f>R134+R141</f>
        <v>8.7800000000000013E-3</v>
      </c>
      <c r="S133" s="186"/>
      <c r="T133" s="188">
        <f>T134+T141</f>
        <v>0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BK134+BK141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149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SUM(P135:P140)</f>
        <v>0</v>
      </c>
      <c r="Q134" s="201"/>
      <c r="R134" s="202">
        <f>SUM(R135:R140)</f>
        <v>2.1800000000000001E-3</v>
      </c>
      <c r="S134" s="201"/>
      <c r="T134" s="203">
        <f>SUM(T135:T140)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SUM(BK135:BK140)</f>
        <v>0</v>
      </c>
    </row>
    <row r="135" spans="1:65" s="2" customFormat="1" ht="21.75" customHeight="1">
      <c r="A135" s="32"/>
      <c r="B135" s="33"/>
      <c r="C135" s="207" t="s">
        <v>80</v>
      </c>
      <c r="D135" s="207" t="s">
        <v>150</v>
      </c>
      <c r="E135" s="208" t="s">
        <v>151</v>
      </c>
      <c r="F135" s="209" t="s">
        <v>152</v>
      </c>
      <c r="G135" s="210" t="s">
        <v>153</v>
      </c>
      <c r="H135" s="211">
        <v>7</v>
      </c>
      <c r="I135" s="212"/>
      <c r="J135" s="213">
        <f t="shared" ref="J135:J140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0" si="1">O135*H135</f>
        <v>0</v>
      </c>
      <c r="Q135" s="217">
        <v>0</v>
      </c>
      <c r="R135" s="217">
        <f t="shared" ref="R135:R140" si="2">Q135*H135</f>
        <v>0</v>
      </c>
      <c r="S135" s="217">
        <v>0</v>
      </c>
      <c r="T135" s="218">
        <f t="shared" ref="T135:T140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0" si="4">IF(N135="základná",J135,0)</f>
        <v>0</v>
      </c>
      <c r="BF135" s="220">
        <f t="shared" ref="BF135:BF140" si="5">IF(N135="znížená",J135,0)</f>
        <v>0</v>
      </c>
      <c r="BG135" s="220">
        <f t="shared" ref="BG135:BG140" si="6">IF(N135="zákl. prenesená",J135,0)</f>
        <v>0</v>
      </c>
      <c r="BH135" s="220">
        <f t="shared" ref="BH135:BH140" si="7">IF(N135="zníž. prenesená",J135,0)</f>
        <v>0</v>
      </c>
      <c r="BI135" s="220">
        <f t="shared" ref="BI135:BI140" si="8">IF(N135="nulová",J135,0)</f>
        <v>0</v>
      </c>
      <c r="BJ135" s="15" t="s">
        <v>147</v>
      </c>
      <c r="BK135" s="220">
        <f t="shared" ref="BK135:BK140" si="9">ROUND(I135*H135,2)</f>
        <v>0</v>
      </c>
      <c r="BL135" s="15" t="s">
        <v>154</v>
      </c>
      <c r="BM135" s="219" t="s">
        <v>156</v>
      </c>
    </row>
    <row r="136" spans="1:65" s="2" customFormat="1" ht="33" customHeight="1">
      <c r="A136" s="32"/>
      <c r="B136" s="33"/>
      <c r="C136" s="221" t="s">
        <v>147</v>
      </c>
      <c r="D136" s="221" t="s">
        <v>139</v>
      </c>
      <c r="E136" s="222" t="s">
        <v>157</v>
      </c>
      <c r="F136" s="223" t="s">
        <v>158</v>
      </c>
      <c r="G136" s="224" t="s">
        <v>153</v>
      </c>
      <c r="H136" s="225">
        <v>7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2.0000000000000001E-4</v>
      </c>
      <c r="R136" s="217">
        <f t="shared" si="2"/>
        <v>1.4E-3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160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161</v>
      </c>
      <c r="F137" s="209" t="s">
        <v>162</v>
      </c>
      <c r="G137" s="210" t="s">
        <v>153</v>
      </c>
      <c r="H137" s="211">
        <v>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163</v>
      </c>
    </row>
    <row r="138" spans="1:65" s="2" customFormat="1" ht="21.75" customHeight="1">
      <c r="A138" s="32"/>
      <c r="B138" s="33"/>
      <c r="C138" s="221" t="s">
        <v>155</v>
      </c>
      <c r="D138" s="221" t="s">
        <v>139</v>
      </c>
      <c r="E138" s="222" t="s">
        <v>164</v>
      </c>
      <c r="F138" s="223" t="s">
        <v>165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3.2000000000000003E-4</v>
      </c>
      <c r="R138" s="217">
        <f t="shared" si="2"/>
        <v>3.2000000000000003E-4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166</v>
      </c>
    </row>
    <row r="139" spans="1:65" s="2" customFormat="1" ht="16.5" customHeight="1">
      <c r="A139" s="32"/>
      <c r="B139" s="33"/>
      <c r="C139" s="207" t="s">
        <v>167</v>
      </c>
      <c r="D139" s="207" t="s">
        <v>150</v>
      </c>
      <c r="E139" s="208" t="s">
        <v>168</v>
      </c>
      <c r="F139" s="209" t="s">
        <v>169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170</v>
      </c>
    </row>
    <row r="140" spans="1:65" s="2" customFormat="1" ht="37.9" customHeight="1">
      <c r="A140" s="32"/>
      <c r="B140" s="33"/>
      <c r="C140" s="221" t="s">
        <v>171</v>
      </c>
      <c r="D140" s="221" t="s">
        <v>139</v>
      </c>
      <c r="E140" s="222" t="s">
        <v>172</v>
      </c>
      <c r="F140" s="223" t="s">
        <v>173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4.6000000000000001E-4</v>
      </c>
      <c r="R140" s="217">
        <f t="shared" si="2"/>
        <v>4.6000000000000001E-4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175</v>
      </c>
    </row>
    <row r="141" spans="1:65" s="13" customFormat="1" ht="20.85" customHeight="1">
      <c r="B141" s="194"/>
      <c r="C141" s="195"/>
      <c r="D141" s="196" t="s">
        <v>71</v>
      </c>
      <c r="E141" s="196" t="s">
        <v>176</v>
      </c>
      <c r="F141" s="196" t="s">
        <v>177</v>
      </c>
      <c r="G141" s="195"/>
      <c r="H141" s="195"/>
      <c r="I141" s="197"/>
      <c r="J141" s="198">
        <f>BK141</f>
        <v>0</v>
      </c>
      <c r="K141" s="195"/>
      <c r="L141" s="199"/>
      <c r="M141" s="200"/>
      <c r="N141" s="201"/>
      <c r="O141" s="201"/>
      <c r="P141" s="202">
        <f>SUM(P142:P163)</f>
        <v>0</v>
      </c>
      <c r="Q141" s="201"/>
      <c r="R141" s="202">
        <f>SUM(R142:R163)</f>
        <v>6.6000000000000008E-3</v>
      </c>
      <c r="S141" s="201"/>
      <c r="T141" s="203">
        <f>SUM(T142:T163)</f>
        <v>0</v>
      </c>
      <c r="AR141" s="204" t="s">
        <v>141</v>
      </c>
      <c r="AT141" s="205" t="s">
        <v>71</v>
      </c>
      <c r="AU141" s="205" t="s">
        <v>141</v>
      </c>
      <c r="AY141" s="204" t="s">
        <v>142</v>
      </c>
      <c r="BK141" s="206">
        <f>SUM(BK142:BK163)</f>
        <v>0</v>
      </c>
    </row>
    <row r="142" spans="1:65" s="2" customFormat="1" ht="21.75" customHeight="1">
      <c r="A142" s="32"/>
      <c r="B142" s="33"/>
      <c r="C142" s="207" t="s">
        <v>178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18</v>
      </c>
      <c r="I142" s="212"/>
      <c r="J142" s="213">
        <f t="shared" ref="J142:J163" si="10">ROUND(I142*H142,2)</f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ref="P142:P163" si="11">O142*H142</f>
        <v>0</v>
      </c>
      <c r="Q142" s="217">
        <v>0</v>
      </c>
      <c r="R142" s="217">
        <f t="shared" ref="R142:R163" si="12">Q142*H142</f>
        <v>0</v>
      </c>
      <c r="S142" s="217">
        <v>0</v>
      </c>
      <c r="T142" s="218">
        <f t="shared" ref="T142:T163" si="13"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ref="BE142:BE163" si="14">IF(N142="základná",J142,0)</f>
        <v>0</v>
      </c>
      <c r="BF142" s="220">
        <f t="shared" ref="BF142:BF163" si="15">IF(N142="znížená",J142,0)</f>
        <v>0</v>
      </c>
      <c r="BG142" s="220">
        <f t="shared" ref="BG142:BG163" si="16">IF(N142="zákl. prenesená",J142,0)</f>
        <v>0</v>
      </c>
      <c r="BH142" s="220">
        <f t="shared" ref="BH142:BH163" si="17">IF(N142="zníž. prenesená",J142,0)</f>
        <v>0</v>
      </c>
      <c r="BI142" s="220">
        <f t="shared" ref="BI142:BI163" si="18">IF(N142="nulová",J142,0)</f>
        <v>0</v>
      </c>
      <c r="BJ142" s="15" t="s">
        <v>147</v>
      </c>
      <c r="BK142" s="220">
        <f t="shared" ref="BK142:BK163" si="19">ROUND(I142*H142,2)</f>
        <v>0</v>
      </c>
      <c r="BL142" s="15" t="s">
        <v>154</v>
      </c>
      <c r="BM142" s="219" t="s">
        <v>179</v>
      </c>
    </row>
    <row r="143" spans="1:65" s="2" customFormat="1" ht="33" customHeight="1">
      <c r="A143" s="32"/>
      <c r="B143" s="33"/>
      <c r="C143" s="221" t="s">
        <v>180</v>
      </c>
      <c r="D143" s="221" t="s">
        <v>139</v>
      </c>
      <c r="E143" s="222" t="s">
        <v>157</v>
      </c>
      <c r="F143" s="223" t="s">
        <v>158</v>
      </c>
      <c r="G143" s="224" t="s">
        <v>153</v>
      </c>
      <c r="H143" s="225">
        <v>18</v>
      </c>
      <c r="I143" s="226"/>
      <c r="J143" s="227">
        <f t="shared" si="1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1"/>
        <v>0</v>
      </c>
      <c r="Q143" s="217">
        <v>2.0000000000000001E-4</v>
      </c>
      <c r="R143" s="217">
        <f t="shared" si="12"/>
        <v>3.6000000000000003E-3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159</v>
      </c>
      <c r="BM143" s="219" t="s">
        <v>181</v>
      </c>
    </row>
    <row r="144" spans="1:65" s="2" customFormat="1" ht="21.75" customHeight="1">
      <c r="A144" s="32"/>
      <c r="B144" s="33"/>
      <c r="C144" s="207" t="s">
        <v>182</v>
      </c>
      <c r="D144" s="207" t="s">
        <v>150</v>
      </c>
      <c r="E144" s="208" t="s">
        <v>161</v>
      </c>
      <c r="F144" s="209" t="s">
        <v>162</v>
      </c>
      <c r="G144" s="210" t="s">
        <v>153</v>
      </c>
      <c r="H144" s="211">
        <v>1</v>
      </c>
      <c r="I144" s="212"/>
      <c r="J144" s="213">
        <f t="shared" si="10"/>
        <v>0</v>
      </c>
      <c r="K144" s="214"/>
      <c r="L144" s="37"/>
      <c r="M144" s="215" t="s">
        <v>1</v>
      </c>
      <c r="N144" s="216" t="s">
        <v>38</v>
      </c>
      <c r="O144" s="73"/>
      <c r="P144" s="217">
        <f t="shared" si="11"/>
        <v>0</v>
      </c>
      <c r="Q144" s="217">
        <v>0</v>
      </c>
      <c r="R144" s="217">
        <f t="shared" si="12"/>
        <v>0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154</v>
      </c>
      <c r="BM144" s="219" t="s">
        <v>183</v>
      </c>
    </row>
    <row r="145" spans="1:65" s="2" customFormat="1" ht="21.75" customHeight="1">
      <c r="A145" s="32"/>
      <c r="B145" s="33"/>
      <c r="C145" s="221" t="s">
        <v>184</v>
      </c>
      <c r="D145" s="221" t="s">
        <v>139</v>
      </c>
      <c r="E145" s="222" t="s">
        <v>164</v>
      </c>
      <c r="F145" s="223" t="s">
        <v>165</v>
      </c>
      <c r="G145" s="224" t="s">
        <v>153</v>
      </c>
      <c r="H145" s="225">
        <v>1</v>
      </c>
      <c r="I145" s="226"/>
      <c r="J145" s="227">
        <f t="shared" si="1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1"/>
        <v>0</v>
      </c>
      <c r="Q145" s="217">
        <v>3.2000000000000003E-4</v>
      </c>
      <c r="R145" s="217">
        <f t="shared" si="12"/>
        <v>3.2000000000000003E-4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159</v>
      </c>
      <c r="BM145" s="219" t="s">
        <v>185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168</v>
      </c>
      <c r="F146" s="209" t="s">
        <v>169</v>
      </c>
      <c r="G146" s="210" t="s">
        <v>153</v>
      </c>
      <c r="H146" s="211">
        <v>1</v>
      </c>
      <c r="I146" s="212"/>
      <c r="J146" s="213">
        <f t="shared" si="10"/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si="11"/>
        <v>0</v>
      </c>
      <c r="Q146" s="217">
        <v>0</v>
      </c>
      <c r="R146" s="217">
        <f t="shared" si="12"/>
        <v>0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154</v>
      </c>
      <c r="BM146" s="219" t="s">
        <v>187</v>
      </c>
    </row>
    <row r="147" spans="1:65" s="2" customFormat="1" ht="37.9" customHeight="1">
      <c r="A147" s="32"/>
      <c r="B147" s="33"/>
      <c r="C147" s="221" t="s">
        <v>188</v>
      </c>
      <c r="D147" s="221" t="s">
        <v>139</v>
      </c>
      <c r="E147" s="222" t="s">
        <v>172</v>
      </c>
      <c r="F147" s="223" t="s">
        <v>173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4.6000000000000001E-4</v>
      </c>
      <c r="R147" s="217">
        <f t="shared" si="12"/>
        <v>4.6000000000000001E-4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174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154</v>
      </c>
      <c r="BM147" s="219" t="s">
        <v>189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191</v>
      </c>
      <c r="F148" s="209" t="s">
        <v>192</v>
      </c>
      <c r="G148" s="210" t="s">
        <v>153</v>
      </c>
      <c r="H148" s="211">
        <v>1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193</v>
      </c>
    </row>
    <row r="149" spans="1:65" s="2" customFormat="1" ht="21.75" customHeight="1">
      <c r="A149" s="32"/>
      <c r="B149" s="33"/>
      <c r="C149" s="221" t="s">
        <v>194</v>
      </c>
      <c r="D149" s="221" t="s">
        <v>139</v>
      </c>
      <c r="E149" s="222" t="s">
        <v>195</v>
      </c>
      <c r="F149" s="223" t="s">
        <v>196</v>
      </c>
      <c r="G149" s="224" t="s">
        <v>153</v>
      </c>
      <c r="H149" s="225">
        <v>1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1.6000000000000001E-4</v>
      </c>
      <c r="R149" s="217">
        <f t="shared" si="12"/>
        <v>1.6000000000000001E-4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197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199</v>
      </c>
      <c r="F150" s="209" t="s">
        <v>200</v>
      </c>
      <c r="G150" s="210" t="s">
        <v>153</v>
      </c>
      <c r="H150" s="211">
        <v>5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201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203</v>
      </c>
      <c r="F151" s="223" t="s">
        <v>204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1.2999999999999999E-4</v>
      </c>
      <c r="R151" s="217">
        <f t="shared" si="12"/>
        <v>5.1999999999999995E-4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205</v>
      </c>
    </row>
    <row r="152" spans="1:65" s="2" customFormat="1" ht="21.75" customHeight="1">
      <c r="A152" s="32"/>
      <c r="B152" s="33"/>
      <c r="C152" s="221" t="s">
        <v>206</v>
      </c>
      <c r="D152" s="221" t="s">
        <v>139</v>
      </c>
      <c r="E152" s="222" t="s">
        <v>207</v>
      </c>
      <c r="F152" s="223" t="s">
        <v>208</v>
      </c>
      <c r="G152" s="224" t="s">
        <v>153</v>
      </c>
      <c r="H152" s="225">
        <v>1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1.6000000000000001E-4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209</v>
      </c>
    </row>
    <row r="153" spans="1:65" s="2" customFormat="1" ht="24.2" customHeight="1">
      <c r="A153" s="32"/>
      <c r="B153" s="33"/>
      <c r="C153" s="207" t="s">
        <v>210</v>
      </c>
      <c r="D153" s="207" t="s">
        <v>150</v>
      </c>
      <c r="E153" s="208" t="s">
        <v>211</v>
      </c>
      <c r="F153" s="209" t="s">
        <v>212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213</v>
      </c>
    </row>
    <row r="154" spans="1:65" s="2" customFormat="1" ht="24.2" customHeight="1">
      <c r="A154" s="32"/>
      <c r="B154" s="33"/>
      <c r="C154" s="221" t="s">
        <v>214</v>
      </c>
      <c r="D154" s="221" t="s">
        <v>139</v>
      </c>
      <c r="E154" s="222" t="s">
        <v>215</v>
      </c>
      <c r="F154" s="223" t="s">
        <v>216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1.3999999999999999E-4</v>
      </c>
      <c r="R154" s="217">
        <f t="shared" si="12"/>
        <v>2.7999999999999998E-4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217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219</v>
      </c>
      <c r="F155" s="209" t="s">
        <v>220</v>
      </c>
      <c r="G155" s="210" t="s">
        <v>153</v>
      </c>
      <c r="H155" s="211">
        <v>11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221</v>
      </c>
    </row>
    <row r="156" spans="1:65" s="2" customFormat="1" ht="24.2" customHeight="1">
      <c r="A156" s="32"/>
      <c r="B156" s="33"/>
      <c r="C156" s="221" t="s">
        <v>222</v>
      </c>
      <c r="D156" s="221" t="s">
        <v>139</v>
      </c>
      <c r="E156" s="222" t="s">
        <v>223</v>
      </c>
      <c r="F156" s="223" t="s">
        <v>224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1.0000000000000001E-5</v>
      </c>
      <c r="R156" s="217">
        <f t="shared" si="12"/>
        <v>1.0000000000000001E-5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225</v>
      </c>
    </row>
    <row r="157" spans="1:65" s="2" customFormat="1" ht="24.2" customHeight="1">
      <c r="A157" s="32"/>
      <c r="B157" s="33"/>
      <c r="C157" s="221" t="s">
        <v>226</v>
      </c>
      <c r="D157" s="221" t="s">
        <v>139</v>
      </c>
      <c r="E157" s="222" t="s">
        <v>227</v>
      </c>
      <c r="F157" s="223" t="s">
        <v>228</v>
      </c>
      <c r="G157" s="224" t="s">
        <v>153</v>
      </c>
      <c r="H157" s="225">
        <v>4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1.4999999999999999E-4</v>
      </c>
      <c r="R157" s="217">
        <f t="shared" si="12"/>
        <v>5.9999999999999995E-4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229</v>
      </c>
    </row>
    <row r="158" spans="1:65" s="2" customFormat="1" ht="24.2" customHeight="1">
      <c r="A158" s="32"/>
      <c r="B158" s="33"/>
      <c r="C158" s="221" t="s">
        <v>7</v>
      </c>
      <c r="D158" s="221" t="s">
        <v>139</v>
      </c>
      <c r="E158" s="222" t="s">
        <v>230</v>
      </c>
      <c r="F158" s="223" t="s">
        <v>231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2.9999999999999997E-4</v>
      </c>
      <c r="R158" s="217">
        <f t="shared" si="12"/>
        <v>2.9999999999999997E-4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232</v>
      </c>
    </row>
    <row r="159" spans="1:65" s="2" customFormat="1" ht="24.2" customHeight="1">
      <c r="A159" s="32"/>
      <c r="B159" s="33"/>
      <c r="C159" s="221" t="s">
        <v>233</v>
      </c>
      <c r="D159" s="221" t="s">
        <v>139</v>
      </c>
      <c r="E159" s="222" t="s">
        <v>234</v>
      </c>
      <c r="F159" s="223" t="s">
        <v>235</v>
      </c>
      <c r="G159" s="224" t="s">
        <v>153</v>
      </c>
      <c r="H159" s="225">
        <v>1</v>
      </c>
      <c r="I159" s="226"/>
      <c r="J159" s="227">
        <f t="shared" si="10"/>
        <v>0</v>
      </c>
      <c r="K159" s="228"/>
      <c r="L159" s="229"/>
      <c r="M159" s="230" t="s">
        <v>1</v>
      </c>
      <c r="N159" s="231" t="s">
        <v>38</v>
      </c>
      <c r="O159" s="73"/>
      <c r="P159" s="217">
        <f t="shared" si="11"/>
        <v>0</v>
      </c>
      <c r="Q159" s="217">
        <v>8.0000000000000007E-5</v>
      </c>
      <c r="R159" s="217">
        <f t="shared" si="12"/>
        <v>8.0000000000000007E-5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174</v>
      </c>
      <c r="AT159" s="219" t="s">
        <v>139</v>
      </c>
      <c r="AU159" s="219" t="s">
        <v>155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236</v>
      </c>
    </row>
    <row r="160" spans="1:65" s="2" customFormat="1" ht="24.2" customHeight="1">
      <c r="A160" s="32"/>
      <c r="B160" s="33"/>
      <c r="C160" s="221" t="s">
        <v>237</v>
      </c>
      <c r="D160" s="221" t="s">
        <v>139</v>
      </c>
      <c r="E160" s="222" t="s">
        <v>238</v>
      </c>
      <c r="F160" s="223" t="s">
        <v>239</v>
      </c>
      <c r="G160" s="224" t="s">
        <v>153</v>
      </c>
      <c r="H160" s="225">
        <v>1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174</v>
      </c>
      <c r="AT160" s="219" t="s">
        <v>139</v>
      </c>
      <c r="AU160" s="219" t="s">
        <v>155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240</v>
      </c>
    </row>
    <row r="161" spans="1:65" s="2" customFormat="1" ht="24.2" customHeight="1">
      <c r="A161" s="32"/>
      <c r="B161" s="33"/>
      <c r="C161" s="221" t="s">
        <v>241</v>
      </c>
      <c r="D161" s="221" t="s">
        <v>139</v>
      </c>
      <c r="E161" s="222" t="s">
        <v>242</v>
      </c>
      <c r="F161" s="223" t="s">
        <v>243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1.1E-4</v>
      </c>
      <c r="R161" s="217">
        <f t="shared" si="12"/>
        <v>1.1E-4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155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244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246</v>
      </c>
      <c r="F162" s="223" t="s">
        <v>247</v>
      </c>
      <c r="G162" s="224" t="s">
        <v>153</v>
      </c>
      <c r="H162" s="225">
        <v>1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248</v>
      </c>
    </row>
    <row r="163" spans="1:65" s="2" customFormat="1" ht="24.2" customHeight="1">
      <c r="A163" s="32"/>
      <c r="B163" s="33"/>
      <c r="C163" s="221" t="s">
        <v>249</v>
      </c>
      <c r="D163" s="221" t="s">
        <v>139</v>
      </c>
      <c r="E163" s="222" t="s">
        <v>250</v>
      </c>
      <c r="F163" s="223" t="s">
        <v>251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174</v>
      </c>
      <c r="AT163" s="219" t="s">
        <v>139</v>
      </c>
      <c r="AU163" s="219" t="s">
        <v>155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252</v>
      </c>
    </row>
    <row r="164" spans="1:65" s="12" customFormat="1" ht="20.85" customHeight="1">
      <c r="B164" s="179"/>
      <c r="C164" s="180"/>
      <c r="D164" s="181" t="s">
        <v>71</v>
      </c>
      <c r="E164" s="192" t="s">
        <v>253</v>
      </c>
      <c r="F164" s="192" t="s">
        <v>254</v>
      </c>
      <c r="G164" s="180"/>
      <c r="H164" s="180"/>
      <c r="I164" s="183"/>
      <c r="J164" s="193">
        <f>BK164</f>
        <v>0</v>
      </c>
      <c r="K164" s="180"/>
      <c r="L164" s="184"/>
      <c r="M164" s="185"/>
      <c r="N164" s="186"/>
      <c r="O164" s="186"/>
      <c r="P164" s="187">
        <f>SUM(P165:P170)</f>
        <v>0</v>
      </c>
      <c r="Q164" s="186"/>
      <c r="R164" s="187">
        <f>SUM(R165:R170)</f>
        <v>2.9902000000000002</v>
      </c>
      <c r="S164" s="186"/>
      <c r="T164" s="188">
        <f>SUM(T165:T170)</f>
        <v>0</v>
      </c>
      <c r="AR164" s="189" t="s">
        <v>141</v>
      </c>
      <c r="AT164" s="190" t="s">
        <v>71</v>
      </c>
      <c r="AU164" s="190" t="s">
        <v>147</v>
      </c>
      <c r="AY164" s="189" t="s">
        <v>142</v>
      </c>
      <c r="BK164" s="191">
        <f>SUM(BK165:BK170)</f>
        <v>0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256</v>
      </c>
      <c r="F165" s="209" t="s">
        <v>257</v>
      </c>
      <c r="G165" s="210" t="s">
        <v>258</v>
      </c>
      <c r="H165" s="211">
        <v>1260</v>
      </c>
      <c r="I165" s="212"/>
      <c r="J165" s="213">
        <f t="shared" ref="J165:J170" si="2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0" si="21">O165*H165</f>
        <v>0</v>
      </c>
      <c r="Q165" s="217">
        <v>0</v>
      </c>
      <c r="R165" s="217">
        <f t="shared" ref="R165:R170" si="22">Q165*H165</f>
        <v>0</v>
      </c>
      <c r="S165" s="217">
        <v>0</v>
      </c>
      <c r="T165" s="218">
        <f t="shared" ref="T165:T170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ref="BE165:BE170" si="24">IF(N165="základná",J165,0)</f>
        <v>0</v>
      </c>
      <c r="BF165" s="220">
        <f t="shared" ref="BF165:BF170" si="25">IF(N165="znížená",J165,0)</f>
        <v>0</v>
      </c>
      <c r="BG165" s="220">
        <f t="shared" ref="BG165:BG170" si="26">IF(N165="zákl. prenesená",J165,0)</f>
        <v>0</v>
      </c>
      <c r="BH165" s="220">
        <f t="shared" ref="BH165:BH170" si="27">IF(N165="zníž. prenesená",J165,0)</f>
        <v>0</v>
      </c>
      <c r="BI165" s="220">
        <f t="shared" ref="BI165:BI170" si="28">IF(N165="nulová",J165,0)</f>
        <v>0</v>
      </c>
      <c r="BJ165" s="15" t="s">
        <v>147</v>
      </c>
      <c r="BK165" s="220">
        <f t="shared" ref="BK165:BK170" si="29">ROUND(I165*H165,2)</f>
        <v>0</v>
      </c>
      <c r="BL165" s="15" t="s">
        <v>154</v>
      </c>
      <c r="BM165" s="219" t="s">
        <v>259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261</v>
      </c>
      <c r="F166" s="223" t="s">
        <v>262</v>
      </c>
      <c r="G166" s="224" t="s">
        <v>258</v>
      </c>
      <c r="H166" s="225">
        <v>1260</v>
      </c>
      <c r="I166" s="226"/>
      <c r="J166" s="227">
        <f t="shared" si="2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21"/>
        <v>0</v>
      </c>
      <c r="Q166" s="217">
        <v>1.9000000000000001E-4</v>
      </c>
      <c r="R166" s="217">
        <f t="shared" si="22"/>
        <v>0.2394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159</v>
      </c>
      <c r="BM166" s="219" t="s">
        <v>263</v>
      </c>
    </row>
    <row r="167" spans="1:65" s="2" customFormat="1" ht="21.75" customHeight="1">
      <c r="A167" s="32"/>
      <c r="B167" s="33"/>
      <c r="C167" s="207" t="s">
        <v>264</v>
      </c>
      <c r="D167" s="207" t="s">
        <v>150</v>
      </c>
      <c r="E167" s="208" t="s">
        <v>265</v>
      </c>
      <c r="F167" s="209" t="s">
        <v>266</v>
      </c>
      <c r="G167" s="210" t="s">
        <v>258</v>
      </c>
      <c r="H167" s="211">
        <v>1750</v>
      </c>
      <c r="I167" s="212"/>
      <c r="J167" s="213">
        <f t="shared" si="2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21"/>
        <v>0</v>
      </c>
      <c r="Q167" s="217">
        <v>0</v>
      </c>
      <c r="R167" s="217">
        <f t="shared" si="22"/>
        <v>0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154</v>
      </c>
      <c r="BM167" s="219" t="s">
        <v>267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269</v>
      </c>
      <c r="F168" s="223" t="s">
        <v>270</v>
      </c>
      <c r="G168" s="224" t="s">
        <v>258</v>
      </c>
      <c r="H168" s="225">
        <v>1750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2.7999999999999998E-4</v>
      </c>
      <c r="R168" s="217">
        <f t="shared" si="22"/>
        <v>0.48999999999999994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271</v>
      </c>
    </row>
    <row r="169" spans="1:65" s="2" customFormat="1" ht="16.5" customHeight="1">
      <c r="A169" s="32"/>
      <c r="B169" s="33"/>
      <c r="C169" s="207" t="s">
        <v>272</v>
      </c>
      <c r="D169" s="207" t="s">
        <v>150</v>
      </c>
      <c r="E169" s="208" t="s">
        <v>273</v>
      </c>
      <c r="F169" s="209" t="s">
        <v>274</v>
      </c>
      <c r="G169" s="210" t="s">
        <v>258</v>
      </c>
      <c r="H169" s="211">
        <v>360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275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277</v>
      </c>
      <c r="F170" s="223" t="s">
        <v>278</v>
      </c>
      <c r="G170" s="224" t="s">
        <v>258</v>
      </c>
      <c r="H170" s="225">
        <v>360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6.28E-3</v>
      </c>
      <c r="R170" s="217">
        <f t="shared" si="22"/>
        <v>2.2608000000000001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154</v>
      </c>
      <c r="BM170" s="219" t="s">
        <v>279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281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P172+P177+P187</f>
        <v>0</v>
      </c>
      <c r="Q171" s="186"/>
      <c r="R171" s="187">
        <f>R172+R177+R187</f>
        <v>0.47928000000000004</v>
      </c>
      <c r="S171" s="186"/>
      <c r="T171" s="188">
        <f>T172+T177+T187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BK172+BK177+BK187</f>
        <v>0</v>
      </c>
    </row>
    <row r="172" spans="1:65" s="13" customFormat="1" ht="20.85" customHeight="1">
      <c r="B172" s="194"/>
      <c r="C172" s="195"/>
      <c r="D172" s="196" t="s">
        <v>71</v>
      </c>
      <c r="E172" s="196" t="s">
        <v>282</v>
      </c>
      <c r="F172" s="196" t="s">
        <v>283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0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285</v>
      </c>
      <c r="F173" s="209" t="s">
        <v>286</v>
      </c>
      <c r="G173" s="210" t="s">
        <v>153</v>
      </c>
      <c r="H173" s="211">
        <v>143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287</v>
      </c>
    </row>
    <row r="174" spans="1:65" s="2" customFormat="1" ht="37.9" customHeight="1">
      <c r="A174" s="32"/>
      <c r="B174" s="33"/>
      <c r="C174" s="221" t="s">
        <v>288</v>
      </c>
      <c r="D174" s="221" t="s">
        <v>139</v>
      </c>
      <c r="E174" s="222" t="s">
        <v>289</v>
      </c>
      <c r="F174" s="223" t="s">
        <v>290</v>
      </c>
      <c r="G174" s="224" t="s">
        <v>153</v>
      </c>
      <c r="H174" s="225">
        <v>143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154</v>
      </c>
      <c r="BM174" s="219" t="s">
        <v>291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293</v>
      </c>
      <c r="F175" s="223" t="s">
        <v>294</v>
      </c>
      <c r="G175" s="224" t="s">
        <v>153</v>
      </c>
      <c r="H175" s="225">
        <v>143</v>
      </c>
      <c r="I175" s="226"/>
      <c r="J175" s="227">
        <f>ROUND(I175*H175,2)</f>
        <v>0</v>
      </c>
      <c r="K175" s="228"/>
      <c r="L175" s="229"/>
      <c r="M175" s="230" t="s">
        <v>1</v>
      </c>
      <c r="N175" s="231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174</v>
      </c>
      <c r="AT175" s="219" t="s">
        <v>139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295</v>
      </c>
    </row>
    <row r="176" spans="1:65" s="2" customFormat="1" ht="24.2" customHeight="1">
      <c r="A176" s="32"/>
      <c r="B176" s="33"/>
      <c r="C176" s="207" t="s">
        <v>296</v>
      </c>
      <c r="D176" s="207" t="s">
        <v>150</v>
      </c>
      <c r="E176" s="208" t="s">
        <v>297</v>
      </c>
      <c r="F176" s="209" t="s">
        <v>298</v>
      </c>
      <c r="G176" s="210" t="s">
        <v>153</v>
      </c>
      <c r="H176" s="211">
        <v>143</v>
      </c>
      <c r="I176" s="212"/>
      <c r="J176" s="213">
        <f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154</v>
      </c>
      <c r="BM176" s="219" t="s">
        <v>299</v>
      </c>
    </row>
    <row r="177" spans="1:65" s="13" customFormat="1" ht="20.85" customHeight="1">
      <c r="B177" s="194"/>
      <c r="C177" s="195"/>
      <c r="D177" s="196" t="s">
        <v>71</v>
      </c>
      <c r="E177" s="196" t="s">
        <v>300</v>
      </c>
      <c r="F177" s="196" t="s">
        <v>301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SUM(P178:P186)</f>
        <v>0</v>
      </c>
      <c r="Q177" s="201"/>
      <c r="R177" s="202">
        <f>SUM(R178:R186)</f>
        <v>2.4279999999999999E-2</v>
      </c>
      <c r="S177" s="201"/>
      <c r="T177" s="203">
        <f>SUM(T178:T186)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SUM(BK178:BK186)</f>
        <v>0</v>
      </c>
    </row>
    <row r="178" spans="1:65" s="2" customFormat="1" ht="33" customHeight="1">
      <c r="A178" s="32"/>
      <c r="B178" s="33"/>
      <c r="C178" s="207" t="s">
        <v>302</v>
      </c>
      <c r="D178" s="207" t="s">
        <v>150</v>
      </c>
      <c r="E178" s="208" t="s">
        <v>303</v>
      </c>
      <c r="F178" s="209" t="s">
        <v>304</v>
      </c>
      <c r="G178" s="210" t="s">
        <v>153</v>
      </c>
      <c r="H178" s="211">
        <v>143</v>
      </c>
      <c r="I178" s="212"/>
      <c r="J178" s="213">
        <f t="shared" ref="J178:J186" si="30"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ref="P178:P186" si="31">O178*H178</f>
        <v>0</v>
      </c>
      <c r="Q178" s="217">
        <v>0</v>
      </c>
      <c r="R178" s="217">
        <f t="shared" ref="R178:R186" si="32">Q178*H178</f>
        <v>0</v>
      </c>
      <c r="S178" s="217">
        <v>0</v>
      </c>
      <c r="T178" s="218">
        <f t="shared" ref="T178:T186" si="3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ref="BE178:BE186" si="34">IF(N178="základná",J178,0)</f>
        <v>0</v>
      </c>
      <c r="BF178" s="220">
        <f t="shared" ref="BF178:BF186" si="35">IF(N178="znížená",J178,0)</f>
        <v>0</v>
      </c>
      <c r="BG178" s="220">
        <f t="shared" ref="BG178:BG186" si="36">IF(N178="zákl. prenesená",J178,0)</f>
        <v>0</v>
      </c>
      <c r="BH178" s="220">
        <f t="shared" ref="BH178:BH186" si="37">IF(N178="zníž. prenesená",J178,0)</f>
        <v>0</v>
      </c>
      <c r="BI178" s="220">
        <f t="shared" ref="BI178:BI186" si="38">IF(N178="nulová",J178,0)</f>
        <v>0</v>
      </c>
      <c r="BJ178" s="15" t="s">
        <v>147</v>
      </c>
      <c r="BK178" s="220">
        <f t="shared" ref="BK178:BK186" si="39">ROUND(I178*H178,2)</f>
        <v>0</v>
      </c>
      <c r="BL178" s="15" t="s">
        <v>154</v>
      </c>
      <c r="BM178" s="219" t="s">
        <v>305</v>
      </c>
    </row>
    <row r="179" spans="1:65" s="2" customFormat="1" ht="16.5" customHeight="1">
      <c r="A179" s="32"/>
      <c r="B179" s="33"/>
      <c r="C179" s="221" t="s">
        <v>306</v>
      </c>
      <c r="D179" s="221" t="s">
        <v>139</v>
      </c>
      <c r="E179" s="222" t="s">
        <v>307</v>
      </c>
      <c r="F179" s="223" t="s">
        <v>308</v>
      </c>
      <c r="G179" s="224" t="s">
        <v>153</v>
      </c>
      <c r="H179" s="225">
        <v>143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1.6000000000000001E-4</v>
      </c>
      <c r="R179" s="217">
        <f t="shared" si="32"/>
        <v>2.2880000000000001E-2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159</v>
      </c>
      <c r="BM179" s="219" t="s">
        <v>309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311</v>
      </c>
      <c r="F180" s="209" t="s">
        <v>312</v>
      </c>
      <c r="G180" s="210" t="s">
        <v>153</v>
      </c>
      <c r="H180" s="211">
        <v>14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313</v>
      </c>
    </row>
    <row r="181" spans="1:65" s="2" customFormat="1" ht="24.2" customHeight="1">
      <c r="A181" s="32"/>
      <c r="B181" s="33"/>
      <c r="C181" s="221" t="s">
        <v>314</v>
      </c>
      <c r="D181" s="221" t="s">
        <v>139</v>
      </c>
      <c r="E181" s="222" t="s">
        <v>315</v>
      </c>
      <c r="F181" s="223" t="s">
        <v>316</v>
      </c>
      <c r="G181" s="224" t="s">
        <v>153</v>
      </c>
      <c r="H181" s="225">
        <v>14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1E-4</v>
      </c>
      <c r="R181" s="217">
        <f t="shared" si="32"/>
        <v>1.4E-3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317</v>
      </c>
    </row>
    <row r="182" spans="1:65" s="2" customFormat="1" ht="21.75" customHeight="1">
      <c r="A182" s="32"/>
      <c r="B182" s="33"/>
      <c r="C182" s="207" t="s">
        <v>318</v>
      </c>
      <c r="D182" s="207" t="s">
        <v>150</v>
      </c>
      <c r="E182" s="208" t="s">
        <v>319</v>
      </c>
      <c r="F182" s="209" t="s">
        <v>320</v>
      </c>
      <c r="G182" s="210" t="s">
        <v>153</v>
      </c>
      <c r="H182" s="211">
        <v>10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321</v>
      </c>
    </row>
    <row r="183" spans="1:65" s="2" customFormat="1" ht="24.2" customHeight="1">
      <c r="A183" s="32"/>
      <c r="B183" s="33"/>
      <c r="C183" s="221" t="s">
        <v>322</v>
      </c>
      <c r="D183" s="221" t="s">
        <v>139</v>
      </c>
      <c r="E183" s="222" t="s">
        <v>323</v>
      </c>
      <c r="F183" s="223" t="s">
        <v>324</v>
      </c>
      <c r="G183" s="224" t="s">
        <v>153</v>
      </c>
      <c r="H183" s="225">
        <v>2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325</v>
      </c>
    </row>
    <row r="184" spans="1:65" s="2" customFormat="1" ht="24.2" customHeight="1">
      <c r="A184" s="32"/>
      <c r="B184" s="33"/>
      <c r="C184" s="221" t="s">
        <v>326</v>
      </c>
      <c r="D184" s="221" t="s">
        <v>139</v>
      </c>
      <c r="E184" s="222" t="s">
        <v>327</v>
      </c>
      <c r="F184" s="223" t="s">
        <v>328</v>
      </c>
      <c r="G184" s="224" t="s">
        <v>153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329</v>
      </c>
    </row>
    <row r="185" spans="1:65" s="2" customFormat="1" ht="24.2" customHeight="1">
      <c r="A185" s="32"/>
      <c r="B185" s="33"/>
      <c r="C185" s="221" t="s">
        <v>330</v>
      </c>
      <c r="D185" s="221" t="s">
        <v>139</v>
      </c>
      <c r="E185" s="222" t="s">
        <v>331</v>
      </c>
      <c r="F185" s="223" t="s">
        <v>332</v>
      </c>
      <c r="G185" s="224" t="s">
        <v>153</v>
      </c>
      <c r="H185" s="225">
        <v>2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333</v>
      </c>
    </row>
    <row r="186" spans="1:65" s="2" customFormat="1" ht="37.9" customHeight="1">
      <c r="A186" s="32"/>
      <c r="B186" s="33"/>
      <c r="C186" s="221" t="s">
        <v>334</v>
      </c>
      <c r="D186" s="221" t="s">
        <v>139</v>
      </c>
      <c r="E186" s="222" t="s">
        <v>335</v>
      </c>
      <c r="F186" s="223" t="s">
        <v>336</v>
      </c>
      <c r="G186" s="224" t="s">
        <v>153</v>
      </c>
      <c r="H186" s="225">
        <v>8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174</v>
      </c>
      <c r="AT186" s="219" t="s">
        <v>139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337</v>
      </c>
    </row>
    <row r="187" spans="1:65" s="13" customFormat="1" ht="20.85" customHeight="1">
      <c r="B187" s="194"/>
      <c r="C187" s="195"/>
      <c r="D187" s="196" t="s">
        <v>71</v>
      </c>
      <c r="E187" s="196" t="s">
        <v>338</v>
      </c>
      <c r="F187" s="196" t="s">
        <v>339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SUM(P188:P193)</f>
        <v>0</v>
      </c>
      <c r="Q187" s="201"/>
      <c r="R187" s="202">
        <f>SUM(R188:R193)</f>
        <v>0.45500000000000002</v>
      </c>
      <c r="S187" s="201"/>
      <c r="T187" s="203">
        <f>SUM(T188:T193)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SUM(BK188:BK193)</f>
        <v>0</v>
      </c>
    </row>
    <row r="188" spans="1:65" s="2" customFormat="1" ht="24.2" customHeight="1">
      <c r="A188" s="32"/>
      <c r="B188" s="33"/>
      <c r="C188" s="207" t="s">
        <v>340</v>
      </c>
      <c r="D188" s="207" t="s">
        <v>150</v>
      </c>
      <c r="E188" s="208" t="s">
        <v>341</v>
      </c>
      <c r="F188" s="209" t="s">
        <v>342</v>
      </c>
      <c r="G188" s="210" t="s">
        <v>258</v>
      </c>
      <c r="H188" s="211">
        <v>2000</v>
      </c>
      <c r="I188" s="212"/>
      <c r="J188" s="213">
        <f t="shared" ref="J188:J193" si="40"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ref="P188:P193" si="41">O188*H188</f>
        <v>0</v>
      </c>
      <c r="Q188" s="217">
        <v>0</v>
      </c>
      <c r="R188" s="217">
        <f t="shared" ref="R188:R193" si="42">Q188*H188</f>
        <v>0</v>
      </c>
      <c r="S188" s="217">
        <v>0</v>
      </c>
      <c r="T188" s="218">
        <f t="shared" ref="T188:T193" si="43"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ref="BE188:BE193" si="44">IF(N188="základná",J188,0)</f>
        <v>0</v>
      </c>
      <c r="BF188" s="220">
        <f t="shared" ref="BF188:BF193" si="45">IF(N188="znížená",J188,0)</f>
        <v>0</v>
      </c>
      <c r="BG188" s="220">
        <f t="shared" ref="BG188:BG193" si="46">IF(N188="zákl. prenesená",J188,0)</f>
        <v>0</v>
      </c>
      <c r="BH188" s="220">
        <f t="shared" ref="BH188:BH193" si="47">IF(N188="zníž. prenesená",J188,0)</f>
        <v>0</v>
      </c>
      <c r="BI188" s="220">
        <f t="shared" ref="BI188:BI193" si="48">IF(N188="nulová",J188,0)</f>
        <v>0</v>
      </c>
      <c r="BJ188" s="15" t="s">
        <v>147</v>
      </c>
      <c r="BK188" s="220">
        <f t="shared" ref="BK188:BK193" si="49">ROUND(I188*H188,2)</f>
        <v>0</v>
      </c>
      <c r="BL188" s="15" t="s">
        <v>154</v>
      </c>
      <c r="BM188" s="219" t="s">
        <v>343</v>
      </c>
    </row>
    <row r="189" spans="1:65" s="2" customFormat="1" ht="24.2" customHeight="1">
      <c r="A189" s="32"/>
      <c r="B189" s="33"/>
      <c r="C189" s="221" t="s">
        <v>344</v>
      </c>
      <c r="D189" s="221" t="s">
        <v>139</v>
      </c>
      <c r="E189" s="222" t="s">
        <v>345</v>
      </c>
      <c r="F189" s="223" t="s">
        <v>346</v>
      </c>
      <c r="G189" s="224" t="s">
        <v>258</v>
      </c>
      <c r="H189" s="225">
        <v>2000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1.7000000000000001E-4</v>
      </c>
      <c r="R189" s="217">
        <f t="shared" si="42"/>
        <v>0.34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347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349</v>
      </c>
      <c r="F190" s="223" t="s">
        <v>350</v>
      </c>
      <c r="G190" s="224" t="s">
        <v>153</v>
      </c>
      <c r="H190" s="225">
        <v>6000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351</v>
      </c>
    </row>
    <row r="191" spans="1:65" s="2" customFormat="1" ht="33" customHeight="1">
      <c r="A191" s="32"/>
      <c r="B191" s="33"/>
      <c r="C191" s="207" t="s">
        <v>352</v>
      </c>
      <c r="D191" s="207" t="s">
        <v>150</v>
      </c>
      <c r="E191" s="208" t="s">
        <v>353</v>
      </c>
      <c r="F191" s="209" t="s">
        <v>354</v>
      </c>
      <c r="G191" s="210" t="s">
        <v>258</v>
      </c>
      <c r="H191" s="211">
        <v>100</v>
      </c>
      <c r="I191" s="212"/>
      <c r="J191" s="213">
        <f t="shared" si="4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355</v>
      </c>
    </row>
    <row r="192" spans="1:65" s="2" customFormat="1" ht="24.2" customHeight="1">
      <c r="A192" s="32"/>
      <c r="B192" s="33"/>
      <c r="C192" s="221" t="s">
        <v>356</v>
      </c>
      <c r="D192" s="221" t="s">
        <v>139</v>
      </c>
      <c r="E192" s="222" t="s">
        <v>357</v>
      </c>
      <c r="F192" s="223" t="s">
        <v>358</v>
      </c>
      <c r="G192" s="224" t="s">
        <v>258</v>
      </c>
      <c r="H192" s="225">
        <v>100</v>
      </c>
      <c r="I192" s="226"/>
      <c r="J192" s="227">
        <f t="shared" si="4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41"/>
        <v>0</v>
      </c>
      <c r="Q192" s="217">
        <v>5.1000000000000004E-4</v>
      </c>
      <c r="R192" s="217">
        <f t="shared" si="42"/>
        <v>5.1000000000000004E-2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159</v>
      </c>
      <c r="BM192" s="219" t="s">
        <v>359</v>
      </c>
    </row>
    <row r="193" spans="1:65" s="2" customFormat="1" ht="24.2" customHeight="1">
      <c r="A193" s="32"/>
      <c r="B193" s="33"/>
      <c r="C193" s="221" t="s">
        <v>360</v>
      </c>
      <c r="D193" s="221" t="s">
        <v>139</v>
      </c>
      <c r="E193" s="222" t="s">
        <v>361</v>
      </c>
      <c r="F193" s="223" t="s">
        <v>362</v>
      </c>
      <c r="G193" s="224" t="s">
        <v>258</v>
      </c>
      <c r="H193" s="225">
        <v>100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6.4000000000000005E-4</v>
      </c>
      <c r="R193" s="217">
        <f t="shared" si="42"/>
        <v>6.4000000000000001E-2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363</v>
      </c>
    </row>
    <row r="194" spans="1:65" s="12" customFormat="1" ht="20.85" customHeight="1">
      <c r="B194" s="179"/>
      <c r="C194" s="180"/>
      <c r="D194" s="181" t="s">
        <v>71</v>
      </c>
      <c r="E194" s="192" t="s">
        <v>71</v>
      </c>
      <c r="F194" s="192" t="s">
        <v>364</v>
      </c>
      <c r="G194" s="180"/>
      <c r="H194" s="180"/>
      <c r="I194" s="183"/>
      <c r="J194" s="193">
        <f>BK194</f>
        <v>0</v>
      </c>
      <c r="K194" s="180"/>
      <c r="L194" s="184"/>
      <c r="M194" s="185"/>
      <c r="N194" s="186"/>
      <c r="O194" s="186"/>
      <c r="P194" s="187">
        <f>SUM(P195:P196)</f>
        <v>0</v>
      </c>
      <c r="Q194" s="186"/>
      <c r="R194" s="187">
        <f>SUM(R195:R196)</f>
        <v>0.375</v>
      </c>
      <c r="S194" s="186"/>
      <c r="T194" s="188">
        <f>SUM(T195:T196)</f>
        <v>0</v>
      </c>
      <c r="AR194" s="189" t="s">
        <v>141</v>
      </c>
      <c r="AT194" s="190" t="s">
        <v>71</v>
      </c>
      <c r="AU194" s="190" t="s">
        <v>147</v>
      </c>
      <c r="AY194" s="189" t="s">
        <v>142</v>
      </c>
      <c r="BK194" s="191">
        <f>SUM(BK195:BK196)</f>
        <v>0</v>
      </c>
    </row>
    <row r="195" spans="1:65" s="2" customFormat="1" ht="24.2" customHeight="1">
      <c r="A195" s="32"/>
      <c r="B195" s="33"/>
      <c r="C195" s="207" t="s">
        <v>365</v>
      </c>
      <c r="D195" s="207" t="s">
        <v>150</v>
      </c>
      <c r="E195" s="208" t="s">
        <v>366</v>
      </c>
      <c r="F195" s="209" t="s">
        <v>367</v>
      </c>
      <c r="G195" s="210" t="s">
        <v>258</v>
      </c>
      <c r="H195" s="211">
        <v>600</v>
      </c>
      <c r="I195" s="212"/>
      <c r="J195" s="213">
        <f>ROUND(I195*H195,2)</f>
        <v>0</v>
      </c>
      <c r="K195" s="214"/>
      <c r="L195" s="37"/>
      <c r="M195" s="215" t="s">
        <v>1</v>
      </c>
      <c r="N195" s="216" t="s">
        <v>38</v>
      </c>
      <c r="O195" s="73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154</v>
      </c>
      <c r="BM195" s="219" t="s">
        <v>368</v>
      </c>
    </row>
    <row r="196" spans="1:65" s="2" customFormat="1" ht="16.5" customHeight="1">
      <c r="A196" s="32"/>
      <c r="B196" s="33"/>
      <c r="C196" s="221" t="s">
        <v>369</v>
      </c>
      <c r="D196" s="221" t="s">
        <v>139</v>
      </c>
      <c r="E196" s="222" t="s">
        <v>370</v>
      </c>
      <c r="F196" s="223" t="s">
        <v>371</v>
      </c>
      <c r="G196" s="224" t="s">
        <v>372</v>
      </c>
      <c r="H196" s="225">
        <v>375</v>
      </c>
      <c r="I196" s="226"/>
      <c r="J196" s="227">
        <f>ROUND(I196*H196,2)</f>
        <v>0</v>
      </c>
      <c r="K196" s="228"/>
      <c r="L196" s="229"/>
      <c r="M196" s="230" t="s">
        <v>1</v>
      </c>
      <c r="N196" s="231" t="s">
        <v>38</v>
      </c>
      <c r="O196" s="73"/>
      <c r="P196" s="217">
        <f>O196*H196</f>
        <v>0</v>
      </c>
      <c r="Q196" s="217">
        <v>1E-3</v>
      </c>
      <c r="R196" s="217">
        <f>Q196*H196</f>
        <v>0.375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159</v>
      </c>
      <c r="BM196" s="219" t="s">
        <v>373</v>
      </c>
    </row>
    <row r="197" spans="1:65" s="12" customFormat="1" ht="22.9" customHeight="1">
      <c r="B197" s="179"/>
      <c r="C197" s="180"/>
      <c r="D197" s="181" t="s">
        <v>71</v>
      </c>
      <c r="E197" s="192" t="s">
        <v>374</v>
      </c>
      <c r="F197" s="192" t="s">
        <v>375</v>
      </c>
      <c r="G197" s="180"/>
      <c r="H197" s="180"/>
      <c r="I197" s="183"/>
      <c r="J197" s="193">
        <f>BK197</f>
        <v>0</v>
      </c>
      <c r="K197" s="180"/>
      <c r="L197" s="184"/>
      <c r="M197" s="185"/>
      <c r="N197" s="186"/>
      <c r="O197" s="186"/>
      <c r="P197" s="187">
        <f>SUM(P198:P203)</f>
        <v>0</v>
      </c>
      <c r="Q197" s="186"/>
      <c r="R197" s="187">
        <f>SUM(R198:R203)</f>
        <v>58.2988</v>
      </c>
      <c r="S197" s="186"/>
      <c r="T197" s="188">
        <f>SUM(T198:T203)</f>
        <v>0</v>
      </c>
      <c r="AR197" s="189" t="s">
        <v>141</v>
      </c>
      <c r="AT197" s="190" t="s">
        <v>71</v>
      </c>
      <c r="AU197" s="190" t="s">
        <v>80</v>
      </c>
      <c r="AY197" s="189" t="s">
        <v>142</v>
      </c>
      <c r="BK197" s="191">
        <f>SUM(BK198:BK203)</f>
        <v>0</v>
      </c>
    </row>
    <row r="198" spans="1:65" s="2" customFormat="1" ht="24.2" customHeight="1">
      <c r="A198" s="32"/>
      <c r="B198" s="33"/>
      <c r="C198" s="207" t="s">
        <v>376</v>
      </c>
      <c r="D198" s="207" t="s">
        <v>150</v>
      </c>
      <c r="E198" s="208" t="s">
        <v>377</v>
      </c>
      <c r="F198" s="209" t="s">
        <v>378</v>
      </c>
      <c r="G198" s="210" t="s">
        <v>258</v>
      </c>
      <c r="H198" s="211">
        <v>280</v>
      </c>
      <c r="I198" s="212"/>
      <c r="J198" s="213">
        <f t="shared" ref="J198:J203" si="5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51">O198*H198</f>
        <v>0</v>
      </c>
      <c r="Q198" s="217">
        <v>0</v>
      </c>
      <c r="R198" s="217">
        <f t="shared" ref="R198:R203" si="52">Q198*H198</f>
        <v>0</v>
      </c>
      <c r="S198" s="217">
        <v>0</v>
      </c>
      <c r="T198" s="218">
        <f t="shared" ref="T198:T203" si="5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147</v>
      </c>
      <c r="AY198" s="15" t="s">
        <v>142</v>
      </c>
      <c r="BE198" s="220">
        <f t="shared" ref="BE198:BE203" si="54">IF(N198="základná",J198,0)</f>
        <v>0</v>
      </c>
      <c r="BF198" s="220">
        <f t="shared" ref="BF198:BF203" si="55">IF(N198="znížená",J198,0)</f>
        <v>0</v>
      </c>
      <c r="BG198" s="220">
        <f t="shared" ref="BG198:BG203" si="56">IF(N198="zákl. prenesená",J198,0)</f>
        <v>0</v>
      </c>
      <c r="BH198" s="220">
        <f t="shared" ref="BH198:BH203" si="57">IF(N198="zníž. prenesená",J198,0)</f>
        <v>0</v>
      </c>
      <c r="BI198" s="220">
        <f t="shared" ref="BI198:BI203" si="58">IF(N198="nulová",J198,0)</f>
        <v>0</v>
      </c>
      <c r="BJ198" s="15" t="s">
        <v>147</v>
      </c>
      <c r="BK198" s="220">
        <f t="shared" ref="BK198:BK203" si="59">ROUND(I198*H198,2)</f>
        <v>0</v>
      </c>
      <c r="BL198" s="15" t="s">
        <v>154</v>
      </c>
      <c r="BM198" s="219" t="s">
        <v>379</v>
      </c>
    </row>
    <row r="199" spans="1:65" s="2" customFormat="1" ht="33" customHeight="1">
      <c r="A199" s="32"/>
      <c r="B199" s="33"/>
      <c r="C199" s="207" t="s">
        <v>380</v>
      </c>
      <c r="D199" s="207" t="s">
        <v>150</v>
      </c>
      <c r="E199" s="208" t="s">
        <v>381</v>
      </c>
      <c r="F199" s="209" t="s">
        <v>382</v>
      </c>
      <c r="G199" s="210" t="s">
        <v>258</v>
      </c>
      <c r="H199" s="211">
        <v>560</v>
      </c>
      <c r="I199" s="212"/>
      <c r="J199" s="213">
        <f t="shared" si="50"/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si="51"/>
        <v>0</v>
      </c>
      <c r="Q199" s="217">
        <v>0</v>
      </c>
      <c r="R199" s="217">
        <f t="shared" si="52"/>
        <v>0</v>
      </c>
      <c r="S199" s="217">
        <v>0</v>
      </c>
      <c r="T199" s="218">
        <f t="shared" si="5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147</v>
      </c>
      <c r="AY199" s="15" t="s">
        <v>142</v>
      </c>
      <c r="BE199" s="220">
        <f t="shared" si="54"/>
        <v>0</v>
      </c>
      <c r="BF199" s="220">
        <f t="shared" si="55"/>
        <v>0</v>
      </c>
      <c r="BG199" s="220">
        <f t="shared" si="56"/>
        <v>0</v>
      </c>
      <c r="BH199" s="220">
        <f t="shared" si="57"/>
        <v>0</v>
      </c>
      <c r="BI199" s="220">
        <f t="shared" si="58"/>
        <v>0</v>
      </c>
      <c r="BJ199" s="15" t="s">
        <v>147</v>
      </c>
      <c r="BK199" s="220">
        <f t="shared" si="59"/>
        <v>0</v>
      </c>
      <c r="BL199" s="15" t="s">
        <v>154</v>
      </c>
      <c r="BM199" s="219" t="s">
        <v>383</v>
      </c>
    </row>
    <row r="200" spans="1:65" s="2" customFormat="1" ht="16.5" customHeight="1">
      <c r="A200" s="32"/>
      <c r="B200" s="33"/>
      <c r="C200" s="221" t="s">
        <v>384</v>
      </c>
      <c r="D200" s="221" t="s">
        <v>139</v>
      </c>
      <c r="E200" s="222" t="s">
        <v>385</v>
      </c>
      <c r="F200" s="223" t="s">
        <v>386</v>
      </c>
      <c r="G200" s="224" t="s">
        <v>387</v>
      </c>
      <c r="H200" s="225">
        <v>58.24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</v>
      </c>
      <c r="R200" s="217">
        <f t="shared" si="52"/>
        <v>58.24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147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388</v>
      </c>
    </row>
    <row r="201" spans="1:65" s="2" customFormat="1" ht="24.2" customHeight="1">
      <c r="A201" s="32"/>
      <c r="B201" s="33"/>
      <c r="C201" s="207" t="s">
        <v>389</v>
      </c>
      <c r="D201" s="207" t="s">
        <v>150</v>
      </c>
      <c r="E201" s="208" t="s">
        <v>390</v>
      </c>
      <c r="F201" s="209" t="s">
        <v>391</v>
      </c>
      <c r="G201" s="210" t="s">
        <v>258</v>
      </c>
      <c r="H201" s="211">
        <v>280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147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392</v>
      </c>
    </row>
    <row r="202" spans="1:65" s="2" customFormat="1" ht="16.5" customHeight="1">
      <c r="A202" s="32"/>
      <c r="B202" s="33"/>
      <c r="C202" s="221" t="s">
        <v>393</v>
      </c>
      <c r="D202" s="221" t="s">
        <v>139</v>
      </c>
      <c r="E202" s="222" t="s">
        <v>394</v>
      </c>
      <c r="F202" s="223" t="s">
        <v>395</v>
      </c>
      <c r="G202" s="224" t="s">
        <v>258</v>
      </c>
      <c r="H202" s="225">
        <v>280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2.1000000000000001E-4</v>
      </c>
      <c r="R202" s="217">
        <f t="shared" si="52"/>
        <v>5.8800000000000005E-2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147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396</v>
      </c>
    </row>
    <row r="203" spans="1:65" s="2" customFormat="1" ht="33" customHeight="1">
      <c r="A203" s="32"/>
      <c r="B203" s="33"/>
      <c r="C203" s="207" t="s">
        <v>397</v>
      </c>
      <c r="D203" s="207" t="s">
        <v>150</v>
      </c>
      <c r="E203" s="208" t="s">
        <v>398</v>
      </c>
      <c r="F203" s="209" t="s">
        <v>399</v>
      </c>
      <c r="G203" s="210" t="s">
        <v>258</v>
      </c>
      <c r="H203" s="211">
        <v>280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147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400</v>
      </c>
    </row>
    <row r="204" spans="1:65" s="12" customFormat="1" ht="25.9" customHeight="1">
      <c r="B204" s="179"/>
      <c r="C204" s="180"/>
      <c r="D204" s="181" t="s">
        <v>71</v>
      </c>
      <c r="E204" s="182" t="s">
        <v>401</v>
      </c>
      <c r="F204" s="182" t="s">
        <v>402</v>
      </c>
      <c r="G204" s="180"/>
      <c r="H204" s="180"/>
      <c r="I204" s="183"/>
      <c r="J204" s="166">
        <f>BK204</f>
        <v>0</v>
      </c>
      <c r="K204" s="180"/>
      <c r="L204" s="184"/>
      <c r="M204" s="185"/>
      <c r="N204" s="186"/>
      <c r="O204" s="186"/>
      <c r="P204" s="187">
        <f>SUM(P205:P208)</f>
        <v>0</v>
      </c>
      <c r="Q204" s="186"/>
      <c r="R204" s="187">
        <f>SUM(R205:R208)</f>
        <v>0</v>
      </c>
      <c r="S204" s="186"/>
      <c r="T204" s="188">
        <f>SUM(T205:T208)</f>
        <v>0</v>
      </c>
      <c r="AR204" s="189" t="s">
        <v>155</v>
      </c>
      <c r="AT204" s="190" t="s">
        <v>71</v>
      </c>
      <c r="AU204" s="190" t="s">
        <v>72</v>
      </c>
      <c r="AY204" s="189" t="s">
        <v>142</v>
      </c>
      <c r="BK204" s="191">
        <f>SUM(BK205:BK208)</f>
        <v>0</v>
      </c>
    </row>
    <row r="205" spans="1:65" s="2" customFormat="1" ht="21.75" customHeight="1">
      <c r="A205" s="32"/>
      <c r="B205" s="33"/>
      <c r="C205" s="207" t="s">
        <v>403</v>
      </c>
      <c r="D205" s="207" t="s">
        <v>150</v>
      </c>
      <c r="E205" s="208" t="s">
        <v>404</v>
      </c>
      <c r="F205" s="209" t="s">
        <v>405</v>
      </c>
      <c r="G205" s="210" t="s">
        <v>406</v>
      </c>
      <c r="H205" s="211">
        <v>300</v>
      </c>
      <c r="I205" s="212"/>
      <c r="J205" s="213">
        <f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407</v>
      </c>
      <c r="AT205" s="219" t="s">
        <v>150</v>
      </c>
      <c r="AU205" s="219" t="s">
        <v>80</v>
      </c>
      <c r="AY205" s="15" t="s">
        <v>142</v>
      </c>
      <c r="BE205" s="220">
        <f>IF(N205="základná",J205,0)</f>
        <v>0</v>
      </c>
      <c r="BF205" s="220">
        <f>IF(N205="znížená",J205,0)</f>
        <v>0</v>
      </c>
      <c r="BG205" s="220">
        <f>IF(N205="zákl. prenesená",J205,0)</f>
        <v>0</v>
      </c>
      <c r="BH205" s="220">
        <f>IF(N205="zníž. prenesená",J205,0)</f>
        <v>0</v>
      </c>
      <c r="BI205" s="220">
        <f>IF(N205="nulová",J205,0)</f>
        <v>0</v>
      </c>
      <c r="BJ205" s="15" t="s">
        <v>147</v>
      </c>
      <c r="BK205" s="220">
        <f>ROUND(I205*H205,2)</f>
        <v>0</v>
      </c>
      <c r="BL205" s="15" t="s">
        <v>407</v>
      </c>
      <c r="BM205" s="219" t="s">
        <v>408</v>
      </c>
    </row>
    <row r="206" spans="1:65" s="2" customFormat="1" ht="55.5" customHeight="1">
      <c r="A206" s="32"/>
      <c r="B206" s="33"/>
      <c r="C206" s="207" t="s">
        <v>409</v>
      </c>
      <c r="D206" s="207" t="s">
        <v>150</v>
      </c>
      <c r="E206" s="208" t="s">
        <v>410</v>
      </c>
      <c r="F206" s="209" t="s">
        <v>411</v>
      </c>
      <c r="G206" s="210" t="s">
        <v>406</v>
      </c>
      <c r="H206" s="211">
        <v>320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407</v>
      </c>
      <c r="AT206" s="219" t="s">
        <v>150</v>
      </c>
      <c r="AU206" s="219" t="s">
        <v>80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407</v>
      </c>
      <c r="BM206" s="219" t="s">
        <v>412</v>
      </c>
    </row>
    <row r="207" spans="1:65" s="2" customFormat="1" ht="16.5" customHeight="1">
      <c r="A207" s="32"/>
      <c r="B207" s="33"/>
      <c r="C207" s="207" t="s">
        <v>154</v>
      </c>
      <c r="D207" s="207" t="s">
        <v>150</v>
      </c>
      <c r="E207" s="208" t="s">
        <v>413</v>
      </c>
      <c r="F207" s="209" t="s">
        <v>414</v>
      </c>
      <c r="G207" s="210" t="s">
        <v>406</v>
      </c>
      <c r="H207" s="211">
        <v>235</v>
      </c>
      <c r="I207" s="212"/>
      <c r="J207" s="213">
        <f>ROUND(I207*H207,2)</f>
        <v>0</v>
      </c>
      <c r="K207" s="214"/>
      <c r="L207" s="37"/>
      <c r="M207" s="215" t="s">
        <v>1</v>
      </c>
      <c r="N207" s="216" t="s">
        <v>38</v>
      </c>
      <c r="O207" s="73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407</v>
      </c>
      <c r="AT207" s="219" t="s">
        <v>150</v>
      </c>
      <c r="AU207" s="219" t="s">
        <v>80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407</v>
      </c>
      <c r="BM207" s="219" t="s">
        <v>415</v>
      </c>
    </row>
    <row r="208" spans="1:65" s="2" customFormat="1" ht="16.5" customHeight="1">
      <c r="A208" s="32"/>
      <c r="B208" s="33"/>
      <c r="C208" s="207" t="s">
        <v>416</v>
      </c>
      <c r="D208" s="207" t="s">
        <v>150</v>
      </c>
      <c r="E208" s="208" t="s">
        <v>417</v>
      </c>
      <c r="F208" s="209" t="s">
        <v>418</v>
      </c>
      <c r="G208" s="210" t="s">
        <v>406</v>
      </c>
      <c r="H208" s="211">
        <v>80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407</v>
      </c>
      <c r="AT208" s="219" t="s">
        <v>150</v>
      </c>
      <c r="AU208" s="219" t="s">
        <v>80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407</v>
      </c>
      <c r="BM208" s="219" t="s">
        <v>419</v>
      </c>
    </row>
    <row r="209" spans="1:63" s="2" customFormat="1" ht="49.9" customHeight="1">
      <c r="A209" s="32"/>
      <c r="B209" s="33"/>
      <c r="C209" s="34"/>
      <c r="D209" s="34"/>
      <c r="E209" s="182" t="s">
        <v>420</v>
      </c>
      <c r="F209" s="182" t="s">
        <v>421</v>
      </c>
      <c r="G209" s="34"/>
      <c r="H209" s="34"/>
      <c r="I209" s="34"/>
      <c r="J209" s="166">
        <f t="shared" ref="J209:J219" si="60">BK209</f>
        <v>0</v>
      </c>
      <c r="K209" s="34"/>
      <c r="L209" s="37"/>
      <c r="M209" s="232"/>
      <c r="N209" s="233"/>
      <c r="O209" s="73"/>
      <c r="P209" s="73"/>
      <c r="Q209" s="73"/>
      <c r="R209" s="73"/>
      <c r="S209" s="73"/>
      <c r="T209" s="7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71</v>
      </c>
      <c r="AU209" s="15" t="s">
        <v>72</v>
      </c>
      <c r="AY209" s="15" t="s">
        <v>422</v>
      </c>
      <c r="BK209" s="220">
        <f>SUM(BK210:BK219)</f>
        <v>0</v>
      </c>
    </row>
    <row r="210" spans="1:63" s="2" customFormat="1" ht="16.350000000000001" customHeight="1">
      <c r="A210" s="32"/>
      <c r="B210" s="33"/>
      <c r="C210" s="234" t="s">
        <v>1</v>
      </c>
      <c r="D210" s="234" t="s">
        <v>150</v>
      </c>
      <c r="E210" s="235" t="s">
        <v>1</v>
      </c>
      <c r="F210" s="236" t="s">
        <v>1</v>
      </c>
      <c r="G210" s="237" t="s">
        <v>1</v>
      </c>
      <c r="H210" s="238"/>
      <c r="I210" s="239"/>
      <c r="J210" s="240">
        <f t="shared" si="60"/>
        <v>0</v>
      </c>
      <c r="K210" s="214"/>
      <c r="L210" s="37"/>
      <c r="M210" s="241" t="s">
        <v>1</v>
      </c>
      <c r="N210" s="242" t="s">
        <v>38</v>
      </c>
      <c r="O210" s="73"/>
      <c r="P210" s="73"/>
      <c r="Q210" s="73"/>
      <c r="R210" s="73"/>
      <c r="S210" s="73"/>
      <c r="T210" s="74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T210" s="15" t="s">
        <v>422</v>
      </c>
      <c r="AU210" s="15" t="s">
        <v>80</v>
      </c>
      <c r="AY210" s="15" t="s">
        <v>422</v>
      </c>
      <c r="BE210" s="220">
        <f t="shared" ref="BE210:BE219" si="61">IF(N210="základná",J210,0)</f>
        <v>0</v>
      </c>
      <c r="BF210" s="220">
        <f t="shared" ref="BF210:BF219" si="62">IF(N210="znížená",J210,0)</f>
        <v>0</v>
      </c>
      <c r="BG210" s="220">
        <f t="shared" ref="BG210:BG219" si="63">IF(N210="zákl. prenesená",J210,0)</f>
        <v>0</v>
      </c>
      <c r="BH210" s="220">
        <f t="shared" ref="BH210:BH219" si="64">IF(N210="zníž. prenesená",J210,0)</f>
        <v>0</v>
      </c>
      <c r="BI210" s="220">
        <f t="shared" ref="BI210:BI219" si="65">IF(N210="nulová",J210,0)</f>
        <v>0</v>
      </c>
      <c r="BJ210" s="15" t="s">
        <v>147</v>
      </c>
      <c r="BK210" s="220">
        <f t="shared" ref="BK210:BK219" si="66">I210*H210</f>
        <v>0</v>
      </c>
    </row>
    <row r="211" spans="1:63" s="2" customFormat="1" ht="16.350000000000001" customHeight="1">
      <c r="A211" s="32"/>
      <c r="B211" s="33"/>
      <c r="C211" s="234" t="s">
        <v>1</v>
      </c>
      <c r="D211" s="234" t="s">
        <v>150</v>
      </c>
      <c r="E211" s="235" t="s">
        <v>1</v>
      </c>
      <c r="F211" s="236" t="s">
        <v>1</v>
      </c>
      <c r="G211" s="237" t="s">
        <v>1</v>
      </c>
      <c r="H211" s="238"/>
      <c r="I211" s="239"/>
      <c r="J211" s="240">
        <f t="shared" si="60"/>
        <v>0</v>
      </c>
      <c r="K211" s="214"/>
      <c r="L211" s="37"/>
      <c r="M211" s="241" t="s">
        <v>1</v>
      </c>
      <c r="N211" s="242" t="s">
        <v>38</v>
      </c>
      <c r="O211" s="73"/>
      <c r="P211" s="73"/>
      <c r="Q211" s="73"/>
      <c r="R211" s="73"/>
      <c r="S211" s="73"/>
      <c r="T211" s="7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5" t="s">
        <v>422</v>
      </c>
      <c r="AU211" s="15" t="s">
        <v>80</v>
      </c>
      <c r="AY211" s="15" t="s">
        <v>422</v>
      </c>
      <c r="BE211" s="220">
        <f t="shared" si="61"/>
        <v>0</v>
      </c>
      <c r="BF211" s="220">
        <f t="shared" si="62"/>
        <v>0</v>
      </c>
      <c r="BG211" s="220">
        <f t="shared" si="63"/>
        <v>0</v>
      </c>
      <c r="BH211" s="220">
        <f t="shared" si="64"/>
        <v>0</v>
      </c>
      <c r="BI211" s="220">
        <f t="shared" si="65"/>
        <v>0</v>
      </c>
      <c r="BJ211" s="15" t="s">
        <v>147</v>
      </c>
      <c r="BK211" s="220">
        <f t="shared" si="66"/>
        <v>0</v>
      </c>
    </row>
    <row r="212" spans="1:63" s="2" customFormat="1" ht="16.350000000000001" customHeight="1">
      <c r="A212" s="32"/>
      <c r="B212" s="33"/>
      <c r="C212" s="234" t="s">
        <v>1</v>
      </c>
      <c r="D212" s="234" t="s">
        <v>150</v>
      </c>
      <c r="E212" s="235" t="s">
        <v>1</v>
      </c>
      <c r="F212" s="236" t="s">
        <v>1</v>
      </c>
      <c r="G212" s="237" t="s">
        <v>1</v>
      </c>
      <c r="H212" s="238"/>
      <c r="I212" s="239"/>
      <c r="J212" s="240">
        <f t="shared" si="60"/>
        <v>0</v>
      </c>
      <c r="K212" s="214"/>
      <c r="L212" s="37"/>
      <c r="M212" s="241" t="s">
        <v>1</v>
      </c>
      <c r="N212" s="242" t="s">
        <v>38</v>
      </c>
      <c r="O212" s="73"/>
      <c r="P212" s="73"/>
      <c r="Q212" s="73"/>
      <c r="R212" s="73"/>
      <c r="S212" s="73"/>
      <c r="T212" s="74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5" t="s">
        <v>422</v>
      </c>
      <c r="AU212" s="15" t="s">
        <v>80</v>
      </c>
      <c r="AY212" s="15" t="s">
        <v>422</v>
      </c>
      <c r="BE212" s="220">
        <f t="shared" si="61"/>
        <v>0</v>
      </c>
      <c r="BF212" s="220">
        <f t="shared" si="62"/>
        <v>0</v>
      </c>
      <c r="BG212" s="220">
        <f t="shared" si="63"/>
        <v>0</v>
      </c>
      <c r="BH212" s="220">
        <f t="shared" si="64"/>
        <v>0</v>
      </c>
      <c r="BI212" s="220">
        <f t="shared" si="65"/>
        <v>0</v>
      </c>
      <c r="BJ212" s="15" t="s">
        <v>147</v>
      </c>
      <c r="BK212" s="220">
        <f t="shared" si="66"/>
        <v>0</v>
      </c>
    </row>
    <row r="213" spans="1:63" s="2" customFormat="1" ht="16.350000000000001" customHeight="1">
      <c r="A213" s="32"/>
      <c r="B213" s="33"/>
      <c r="C213" s="234" t="s">
        <v>1</v>
      </c>
      <c r="D213" s="234" t="s">
        <v>150</v>
      </c>
      <c r="E213" s="235" t="s">
        <v>1</v>
      </c>
      <c r="F213" s="236" t="s">
        <v>1</v>
      </c>
      <c r="G213" s="237" t="s">
        <v>1</v>
      </c>
      <c r="H213" s="238"/>
      <c r="I213" s="239"/>
      <c r="J213" s="240">
        <f t="shared" si="60"/>
        <v>0</v>
      </c>
      <c r="K213" s="214"/>
      <c r="L213" s="37"/>
      <c r="M213" s="241" t="s">
        <v>1</v>
      </c>
      <c r="N213" s="242" t="s">
        <v>38</v>
      </c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422</v>
      </c>
      <c r="AU213" s="15" t="s">
        <v>80</v>
      </c>
      <c r="AY213" s="15" t="s">
        <v>422</v>
      </c>
      <c r="BE213" s="220">
        <f t="shared" si="61"/>
        <v>0</v>
      </c>
      <c r="BF213" s="220">
        <f t="shared" si="62"/>
        <v>0</v>
      </c>
      <c r="BG213" s="220">
        <f t="shared" si="63"/>
        <v>0</v>
      </c>
      <c r="BH213" s="220">
        <f t="shared" si="64"/>
        <v>0</v>
      </c>
      <c r="BI213" s="220">
        <f t="shared" si="65"/>
        <v>0</v>
      </c>
      <c r="BJ213" s="15" t="s">
        <v>147</v>
      </c>
      <c r="BK213" s="220">
        <f t="shared" si="66"/>
        <v>0</v>
      </c>
    </row>
    <row r="214" spans="1:63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6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si="61"/>
        <v>0</v>
      </c>
      <c r="BF214" s="220">
        <f t="shared" si="62"/>
        <v>0</v>
      </c>
      <c r="BG214" s="220">
        <f t="shared" si="63"/>
        <v>0</v>
      </c>
      <c r="BH214" s="220">
        <f t="shared" si="64"/>
        <v>0</v>
      </c>
      <c r="BI214" s="220">
        <f t="shared" si="65"/>
        <v>0</v>
      </c>
      <c r="BJ214" s="15" t="s">
        <v>147</v>
      </c>
      <c r="BK214" s="220">
        <f t="shared" si="66"/>
        <v>0</v>
      </c>
    </row>
    <row r="215" spans="1:63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6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61"/>
        <v>0</v>
      </c>
      <c r="BF215" s="220">
        <f t="shared" si="62"/>
        <v>0</v>
      </c>
      <c r="BG215" s="220">
        <f t="shared" si="63"/>
        <v>0</v>
      </c>
      <c r="BH215" s="220">
        <f t="shared" si="64"/>
        <v>0</v>
      </c>
      <c r="BI215" s="220">
        <f t="shared" si="65"/>
        <v>0</v>
      </c>
      <c r="BJ215" s="15" t="s">
        <v>147</v>
      </c>
      <c r="BK215" s="220">
        <f t="shared" si="66"/>
        <v>0</v>
      </c>
    </row>
    <row r="216" spans="1:63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6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61"/>
        <v>0</v>
      </c>
      <c r="BF216" s="220">
        <f t="shared" si="62"/>
        <v>0</v>
      </c>
      <c r="BG216" s="220">
        <f t="shared" si="63"/>
        <v>0</v>
      </c>
      <c r="BH216" s="220">
        <f t="shared" si="64"/>
        <v>0</v>
      </c>
      <c r="BI216" s="220">
        <f t="shared" si="65"/>
        <v>0</v>
      </c>
      <c r="BJ216" s="15" t="s">
        <v>147</v>
      </c>
      <c r="BK216" s="220">
        <f t="shared" si="66"/>
        <v>0</v>
      </c>
    </row>
    <row r="217" spans="1:63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6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61"/>
        <v>0</v>
      </c>
      <c r="BF217" s="220">
        <f t="shared" si="62"/>
        <v>0</v>
      </c>
      <c r="BG217" s="220">
        <f t="shared" si="63"/>
        <v>0</v>
      </c>
      <c r="BH217" s="220">
        <f t="shared" si="64"/>
        <v>0</v>
      </c>
      <c r="BI217" s="220">
        <f t="shared" si="65"/>
        <v>0</v>
      </c>
      <c r="BJ217" s="15" t="s">
        <v>147</v>
      </c>
      <c r="BK217" s="220">
        <f t="shared" si="66"/>
        <v>0</v>
      </c>
    </row>
    <row r="218" spans="1:63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6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61"/>
        <v>0</v>
      </c>
      <c r="BF218" s="220">
        <f t="shared" si="62"/>
        <v>0</v>
      </c>
      <c r="BG218" s="220">
        <f t="shared" si="63"/>
        <v>0</v>
      </c>
      <c r="BH218" s="220">
        <f t="shared" si="64"/>
        <v>0</v>
      </c>
      <c r="BI218" s="220">
        <f t="shared" si="65"/>
        <v>0</v>
      </c>
      <c r="BJ218" s="15" t="s">
        <v>147</v>
      </c>
      <c r="BK218" s="220">
        <f t="shared" si="66"/>
        <v>0</v>
      </c>
    </row>
    <row r="219" spans="1:63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60"/>
        <v>0</v>
      </c>
      <c r="K219" s="214"/>
      <c r="L219" s="37"/>
      <c r="M219" s="241" t="s">
        <v>1</v>
      </c>
      <c r="N219" s="242" t="s">
        <v>38</v>
      </c>
      <c r="O219" s="243"/>
      <c r="P219" s="243"/>
      <c r="Q219" s="243"/>
      <c r="R219" s="243"/>
      <c r="S219" s="243"/>
      <c r="T219" s="24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61"/>
        <v>0</v>
      </c>
      <c r="BF219" s="220">
        <f t="shared" si="62"/>
        <v>0</v>
      </c>
      <c r="BG219" s="220">
        <f t="shared" si="63"/>
        <v>0</v>
      </c>
      <c r="BH219" s="220">
        <f t="shared" si="64"/>
        <v>0</v>
      </c>
      <c r="BI219" s="220">
        <f t="shared" si="65"/>
        <v>0</v>
      </c>
      <c r="BJ219" s="15" t="s">
        <v>147</v>
      </c>
      <c r="BK219" s="220">
        <f t="shared" si="66"/>
        <v>0</v>
      </c>
    </row>
    <row r="220" spans="1:63" s="2" customFormat="1" ht="6.95" customHeight="1">
      <c r="A220" s="32"/>
      <c r="B220" s="56"/>
      <c r="C220" s="57"/>
      <c r="D220" s="57"/>
      <c r="E220" s="57"/>
      <c r="F220" s="57"/>
      <c r="G220" s="57"/>
      <c r="H220" s="57"/>
      <c r="I220" s="57"/>
      <c r="J220" s="57"/>
      <c r="K220" s="57"/>
      <c r="L220" s="37"/>
      <c r="M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</row>
  </sheetData>
  <sheetProtection algorithmName="SHA-512" hashValue="uymaInUR4n64o+TbC3kI/iD5U3r7HsqCdKvLg+1QCYWVK0vfPoG8LDaAXw0rFPk+6jPzlaeB+HKj1V8U1KqqZw==" saltValue="5psRGepSOcGnhxMQ7PcbrdjCmN9ldVTKji0/jt/VnTD4JkaMnfo/ITadMf5KtqFbPYPySnWdgeOxk9kNqYiLVA==" spinCount="100000" sheet="1" objects="1" scenarios="1" formatColumns="0" formatRows="0" autoFilter="0"/>
  <autoFilter ref="C129:K21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0:D220">
      <formula1>"K, M"</formula1>
    </dataValidation>
    <dataValidation type="list" allowBlank="1" showInputMessage="1" showErrorMessage="1" error="Povolené sú hodnoty základná, znížená, nulová." sqref="N210:N22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519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520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521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522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523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524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525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526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124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125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126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127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128</v>
      </c>
      <c r="D134" s="170" t="s">
        <v>57</v>
      </c>
      <c r="E134" s="170" t="s">
        <v>53</v>
      </c>
      <c r="F134" s="170" t="s">
        <v>54</v>
      </c>
      <c r="G134" s="170" t="s">
        <v>129</v>
      </c>
      <c r="H134" s="170" t="s">
        <v>130</v>
      </c>
      <c r="I134" s="170" t="s">
        <v>131</v>
      </c>
      <c r="J134" s="171" t="s">
        <v>110</v>
      </c>
      <c r="K134" s="172" t="s">
        <v>132</v>
      </c>
      <c r="L134" s="173"/>
      <c r="M134" s="77" t="s">
        <v>1</v>
      </c>
      <c r="N134" s="78" t="s">
        <v>36</v>
      </c>
      <c r="O134" s="78" t="s">
        <v>133</v>
      </c>
      <c r="P134" s="78" t="s">
        <v>134</v>
      </c>
      <c r="Q134" s="78" t="s">
        <v>135</v>
      </c>
      <c r="R134" s="78" t="s">
        <v>136</v>
      </c>
      <c r="S134" s="78" t="s">
        <v>137</v>
      </c>
      <c r="T134" s="79" t="s">
        <v>138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111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112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139</v>
      </c>
      <c r="F136" s="182" t="s">
        <v>140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141</v>
      </c>
      <c r="AT136" s="190" t="s">
        <v>71</v>
      </c>
      <c r="AU136" s="190" t="s">
        <v>72</v>
      </c>
      <c r="AY136" s="189" t="s">
        <v>142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143</v>
      </c>
      <c r="F137" s="192" t="s">
        <v>144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141</v>
      </c>
      <c r="AT137" s="190" t="s">
        <v>71</v>
      </c>
      <c r="AU137" s="190" t="s">
        <v>80</v>
      </c>
      <c r="AY137" s="189" t="s">
        <v>142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145</v>
      </c>
      <c r="F138" s="192" t="s">
        <v>146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148</v>
      </c>
      <c r="F139" s="196" t="s">
        <v>527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141</v>
      </c>
      <c r="AT139" s="205" t="s">
        <v>71</v>
      </c>
      <c r="AU139" s="205" t="s">
        <v>141</v>
      </c>
      <c r="AY139" s="204" t="s">
        <v>142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150</v>
      </c>
      <c r="E140" s="208" t="s">
        <v>429</v>
      </c>
      <c r="F140" s="209" t="s">
        <v>430</v>
      </c>
      <c r="G140" s="210" t="s">
        <v>153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150</v>
      </c>
      <c r="AU140" s="219" t="s">
        <v>155</v>
      </c>
      <c r="AY140" s="15" t="s">
        <v>142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147</v>
      </c>
      <c r="BK140" s="220">
        <f t="shared" ref="BK140:BK148" si="9">ROUND(I140*H140,2)</f>
        <v>0</v>
      </c>
      <c r="BL140" s="15" t="s">
        <v>154</v>
      </c>
      <c r="BM140" s="219" t="s">
        <v>528</v>
      </c>
    </row>
    <row r="141" spans="1:65" s="2" customFormat="1" ht="21.75" customHeight="1">
      <c r="A141" s="32"/>
      <c r="B141" s="33"/>
      <c r="C141" s="221" t="s">
        <v>147</v>
      </c>
      <c r="D141" s="221" t="s">
        <v>139</v>
      </c>
      <c r="E141" s="222" t="s">
        <v>529</v>
      </c>
      <c r="F141" s="223" t="s">
        <v>530</v>
      </c>
      <c r="G141" s="224" t="s">
        <v>153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531</v>
      </c>
    </row>
    <row r="142" spans="1:65" s="2" customFormat="1" ht="21.75" customHeight="1">
      <c r="A142" s="32"/>
      <c r="B142" s="33"/>
      <c r="C142" s="207" t="s">
        <v>141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532</v>
      </c>
    </row>
    <row r="143" spans="1:65" s="2" customFormat="1" ht="33" customHeight="1">
      <c r="A143" s="32"/>
      <c r="B143" s="33"/>
      <c r="C143" s="221" t="s">
        <v>155</v>
      </c>
      <c r="D143" s="221" t="s">
        <v>139</v>
      </c>
      <c r="E143" s="222" t="s">
        <v>446</v>
      </c>
      <c r="F143" s="223" t="s">
        <v>447</v>
      </c>
      <c r="G143" s="224" t="s">
        <v>153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533</v>
      </c>
    </row>
    <row r="144" spans="1:65" s="2" customFormat="1" ht="33" customHeight="1">
      <c r="A144" s="32"/>
      <c r="B144" s="33"/>
      <c r="C144" s="221" t="s">
        <v>167</v>
      </c>
      <c r="D144" s="221" t="s">
        <v>139</v>
      </c>
      <c r="E144" s="222" t="s">
        <v>534</v>
      </c>
      <c r="F144" s="223" t="s">
        <v>535</v>
      </c>
      <c r="G144" s="224" t="s">
        <v>153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536</v>
      </c>
    </row>
    <row r="145" spans="1:65" s="2" customFormat="1" ht="16.5" customHeight="1">
      <c r="A145" s="32"/>
      <c r="B145" s="33"/>
      <c r="C145" s="207" t="s">
        <v>171</v>
      </c>
      <c r="D145" s="207" t="s">
        <v>150</v>
      </c>
      <c r="E145" s="208" t="s">
        <v>168</v>
      </c>
      <c r="F145" s="209" t="s">
        <v>169</v>
      </c>
      <c r="G145" s="210" t="s">
        <v>153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537</v>
      </c>
    </row>
    <row r="146" spans="1:65" s="2" customFormat="1" ht="37.9" customHeight="1">
      <c r="A146" s="32"/>
      <c r="B146" s="33"/>
      <c r="C146" s="221" t="s">
        <v>178</v>
      </c>
      <c r="D146" s="221" t="s">
        <v>139</v>
      </c>
      <c r="E146" s="222" t="s">
        <v>172</v>
      </c>
      <c r="F146" s="223" t="s">
        <v>173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174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154</v>
      </c>
      <c r="BM146" s="219" t="s">
        <v>538</v>
      </c>
    </row>
    <row r="147" spans="1:65" s="2" customFormat="1" ht="21.75" customHeight="1">
      <c r="A147" s="32"/>
      <c r="B147" s="33"/>
      <c r="C147" s="207" t="s">
        <v>180</v>
      </c>
      <c r="D147" s="207" t="s">
        <v>150</v>
      </c>
      <c r="E147" s="208" t="s">
        <v>539</v>
      </c>
      <c r="F147" s="209" t="s">
        <v>540</v>
      </c>
      <c r="G147" s="210" t="s">
        <v>153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541</v>
      </c>
    </row>
    <row r="148" spans="1:65" s="2" customFormat="1" ht="33" customHeight="1">
      <c r="A148" s="32"/>
      <c r="B148" s="33"/>
      <c r="C148" s="221" t="s">
        <v>182</v>
      </c>
      <c r="D148" s="221" t="s">
        <v>139</v>
      </c>
      <c r="E148" s="222" t="s">
        <v>542</v>
      </c>
      <c r="F148" s="223" t="s">
        <v>543</v>
      </c>
      <c r="G148" s="224" t="s">
        <v>153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159</v>
      </c>
      <c r="BM148" s="219" t="s">
        <v>544</v>
      </c>
    </row>
    <row r="149" spans="1:65" s="13" customFormat="1" ht="20.85" customHeight="1">
      <c r="B149" s="194"/>
      <c r="C149" s="195"/>
      <c r="D149" s="196" t="s">
        <v>71</v>
      </c>
      <c r="E149" s="196" t="s">
        <v>176</v>
      </c>
      <c r="F149" s="196" t="s">
        <v>545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141</v>
      </c>
      <c r="AT149" s="205" t="s">
        <v>71</v>
      </c>
      <c r="AU149" s="205" t="s">
        <v>141</v>
      </c>
      <c r="AY149" s="204" t="s">
        <v>142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184</v>
      </c>
      <c r="D150" s="207" t="s">
        <v>150</v>
      </c>
      <c r="E150" s="208" t="s">
        <v>429</v>
      </c>
      <c r="F150" s="209" t="s">
        <v>430</v>
      </c>
      <c r="G150" s="210" t="s">
        <v>153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147</v>
      </c>
      <c r="BK150" s="220">
        <f t="shared" ref="BK150:BK158" si="19">ROUND(I150*H150,2)</f>
        <v>0</v>
      </c>
      <c r="BL150" s="15" t="s">
        <v>154</v>
      </c>
      <c r="BM150" s="219" t="s">
        <v>546</v>
      </c>
    </row>
    <row r="151" spans="1:65" s="2" customFormat="1" ht="21.75" customHeight="1">
      <c r="A151" s="32"/>
      <c r="B151" s="33"/>
      <c r="C151" s="221" t="s">
        <v>186</v>
      </c>
      <c r="D151" s="221" t="s">
        <v>139</v>
      </c>
      <c r="E151" s="222" t="s">
        <v>529</v>
      </c>
      <c r="F151" s="223" t="s">
        <v>530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547</v>
      </c>
    </row>
    <row r="152" spans="1:65" s="2" customFormat="1" ht="21.75" customHeight="1">
      <c r="A152" s="32"/>
      <c r="B152" s="33"/>
      <c r="C152" s="207" t="s">
        <v>188</v>
      </c>
      <c r="D152" s="207" t="s">
        <v>150</v>
      </c>
      <c r="E152" s="208" t="s">
        <v>151</v>
      </c>
      <c r="F152" s="209" t="s">
        <v>152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548</v>
      </c>
    </row>
    <row r="153" spans="1:65" s="2" customFormat="1" ht="33" customHeight="1">
      <c r="A153" s="32"/>
      <c r="B153" s="33"/>
      <c r="C153" s="221" t="s">
        <v>190</v>
      </c>
      <c r="D153" s="221" t="s">
        <v>139</v>
      </c>
      <c r="E153" s="222" t="s">
        <v>446</v>
      </c>
      <c r="F153" s="223" t="s">
        <v>447</v>
      </c>
      <c r="G153" s="224" t="s">
        <v>153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549</v>
      </c>
    </row>
    <row r="154" spans="1:65" s="2" customFormat="1" ht="33" customHeight="1">
      <c r="A154" s="32"/>
      <c r="B154" s="33"/>
      <c r="C154" s="221" t="s">
        <v>194</v>
      </c>
      <c r="D154" s="221" t="s">
        <v>139</v>
      </c>
      <c r="E154" s="222" t="s">
        <v>534</v>
      </c>
      <c r="F154" s="223" t="s">
        <v>535</v>
      </c>
      <c r="G154" s="224" t="s">
        <v>153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550</v>
      </c>
    </row>
    <row r="155" spans="1:65" s="2" customFormat="1" ht="16.5" customHeight="1">
      <c r="A155" s="32"/>
      <c r="B155" s="33"/>
      <c r="C155" s="207" t="s">
        <v>198</v>
      </c>
      <c r="D155" s="207" t="s">
        <v>150</v>
      </c>
      <c r="E155" s="208" t="s">
        <v>168</v>
      </c>
      <c r="F155" s="209" t="s">
        <v>169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551</v>
      </c>
    </row>
    <row r="156" spans="1:65" s="2" customFormat="1" ht="37.9" customHeight="1">
      <c r="A156" s="32"/>
      <c r="B156" s="33"/>
      <c r="C156" s="221" t="s">
        <v>202</v>
      </c>
      <c r="D156" s="221" t="s">
        <v>139</v>
      </c>
      <c r="E156" s="222" t="s">
        <v>172</v>
      </c>
      <c r="F156" s="223" t="s">
        <v>173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552</v>
      </c>
    </row>
    <row r="157" spans="1:65" s="2" customFormat="1" ht="21.75" customHeight="1">
      <c r="A157" s="32"/>
      <c r="B157" s="33"/>
      <c r="C157" s="207" t="s">
        <v>206</v>
      </c>
      <c r="D157" s="207" t="s">
        <v>150</v>
      </c>
      <c r="E157" s="208" t="s">
        <v>539</v>
      </c>
      <c r="F157" s="209" t="s">
        <v>540</v>
      </c>
      <c r="G157" s="210" t="s">
        <v>153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553</v>
      </c>
    </row>
    <row r="158" spans="1:65" s="2" customFormat="1" ht="33" customHeight="1">
      <c r="A158" s="32"/>
      <c r="B158" s="33"/>
      <c r="C158" s="221" t="s">
        <v>210</v>
      </c>
      <c r="D158" s="221" t="s">
        <v>139</v>
      </c>
      <c r="E158" s="222" t="s">
        <v>542</v>
      </c>
      <c r="F158" s="223" t="s">
        <v>543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554</v>
      </c>
    </row>
    <row r="159" spans="1:65" s="13" customFormat="1" ht="20.85" customHeight="1">
      <c r="B159" s="194"/>
      <c r="C159" s="195"/>
      <c r="D159" s="196" t="s">
        <v>71</v>
      </c>
      <c r="E159" s="196" t="s">
        <v>438</v>
      </c>
      <c r="F159" s="196" t="s">
        <v>555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141</v>
      </c>
      <c r="AT159" s="205" t="s">
        <v>71</v>
      </c>
      <c r="AU159" s="205" t="s">
        <v>141</v>
      </c>
      <c r="AY159" s="204" t="s">
        <v>142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214</v>
      </c>
      <c r="D160" s="207" t="s">
        <v>150</v>
      </c>
      <c r="E160" s="208" t="s">
        <v>556</v>
      </c>
      <c r="F160" s="209" t="s">
        <v>557</v>
      </c>
      <c r="G160" s="210" t="s">
        <v>153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155</v>
      </c>
      <c r="AY160" s="15" t="s">
        <v>142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147</v>
      </c>
      <c r="BK160" s="220">
        <f>ROUND(I160*H160,2)</f>
        <v>0</v>
      </c>
      <c r="BL160" s="15" t="s">
        <v>154</v>
      </c>
      <c r="BM160" s="219" t="s">
        <v>558</v>
      </c>
    </row>
    <row r="161" spans="1:65" s="13" customFormat="1" ht="20.85" customHeight="1">
      <c r="B161" s="194"/>
      <c r="C161" s="195"/>
      <c r="D161" s="196" t="s">
        <v>71</v>
      </c>
      <c r="E161" s="196" t="s">
        <v>443</v>
      </c>
      <c r="F161" s="196" t="s">
        <v>559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141</v>
      </c>
      <c r="AT161" s="205" t="s">
        <v>71</v>
      </c>
      <c r="AU161" s="205" t="s">
        <v>141</v>
      </c>
      <c r="AY161" s="204" t="s">
        <v>142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218</v>
      </c>
      <c r="D162" s="207" t="s">
        <v>150</v>
      </c>
      <c r="E162" s="208" t="s">
        <v>191</v>
      </c>
      <c r="F162" s="209" t="s">
        <v>192</v>
      </c>
      <c r="G162" s="210" t="s">
        <v>153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147</v>
      </c>
      <c r="BK162" s="220">
        <f t="shared" ref="BK162:BK169" si="29">ROUND(I162*H162,2)</f>
        <v>0</v>
      </c>
      <c r="BL162" s="15" t="s">
        <v>154</v>
      </c>
      <c r="BM162" s="219" t="s">
        <v>560</v>
      </c>
    </row>
    <row r="163" spans="1:65" s="2" customFormat="1" ht="21.75" customHeight="1">
      <c r="A163" s="32"/>
      <c r="B163" s="33"/>
      <c r="C163" s="221" t="s">
        <v>222</v>
      </c>
      <c r="D163" s="221" t="s">
        <v>139</v>
      </c>
      <c r="E163" s="222" t="s">
        <v>427</v>
      </c>
      <c r="F163" s="223" t="s">
        <v>428</v>
      </c>
      <c r="G163" s="224" t="s">
        <v>153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159</v>
      </c>
      <c r="BM163" s="219" t="s">
        <v>561</v>
      </c>
    </row>
    <row r="164" spans="1:65" s="2" customFormat="1" ht="16.5" customHeight="1">
      <c r="A164" s="32"/>
      <c r="B164" s="33"/>
      <c r="C164" s="207" t="s">
        <v>226</v>
      </c>
      <c r="D164" s="207" t="s">
        <v>150</v>
      </c>
      <c r="E164" s="208" t="s">
        <v>562</v>
      </c>
      <c r="F164" s="209" t="s">
        <v>563</v>
      </c>
      <c r="G164" s="210" t="s">
        <v>153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154</v>
      </c>
      <c r="BM164" s="219" t="s">
        <v>564</v>
      </c>
    </row>
    <row r="165" spans="1:65" s="2" customFormat="1" ht="33" customHeight="1">
      <c r="A165" s="32"/>
      <c r="B165" s="33"/>
      <c r="C165" s="221" t="s">
        <v>7</v>
      </c>
      <c r="D165" s="221" t="s">
        <v>139</v>
      </c>
      <c r="E165" s="222" t="s">
        <v>565</v>
      </c>
      <c r="F165" s="223" t="s">
        <v>566</v>
      </c>
      <c r="G165" s="224" t="s">
        <v>153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174</v>
      </c>
      <c r="AT165" s="219" t="s">
        <v>139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567</v>
      </c>
    </row>
    <row r="166" spans="1:65" s="2" customFormat="1" ht="21.75" customHeight="1">
      <c r="A166" s="32"/>
      <c r="B166" s="33"/>
      <c r="C166" s="207" t="s">
        <v>233</v>
      </c>
      <c r="D166" s="207" t="s">
        <v>150</v>
      </c>
      <c r="E166" s="208" t="s">
        <v>439</v>
      </c>
      <c r="F166" s="209" t="s">
        <v>440</v>
      </c>
      <c r="G166" s="210" t="s">
        <v>153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568</v>
      </c>
    </row>
    <row r="167" spans="1:65" s="2" customFormat="1" ht="24.2" customHeight="1">
      <c r="A167" s="32"/>
      <c r="B167" s="33"/>
      <c r="C167" s="221" t="s">
        <v>237</v>
      </c>
      <c r="D167" s="221" t="s">
        <v>139</v>
      </c>
      <c r="E167" s="222" t="s">
        <v>444</v>
      </c>
      <c r="F167" s="223" t="s">
        <v>445</v>
      </c>
      <c r="G167" s="224" t="s">
        <v>153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155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159</v>
      </c>
      <c r="BM167" s="219" t="s">
        <v>569</v>
      </c>
    </row>
    <row r="168" spans="1:65" s="2" customFormat="1" ht="21.75" customHeight="1">
      <c r="A168" s="32"/>
      <c r="B168" s="33"/>
      <c r="C168" s="207" t="s">
        <v>241</v>
      </c>
      <c r="D168" s="207" t="s">
        <v>150</v>
      </c>
      <c r="E168" s="208" t="s">
        <v>151</v>
      </c>
      <c r="F168" s="209" t="s">
        <v>152</v>
      </c>
      <c r="G168" s="210" t="s">
        <v>153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154</v>
      </c>
      <c r="BM168" s="219" t="s">
        <v>570</v>
      </c>
    </row>
    <row r="169" spans="1:65" s="2" customFormat="1" ht="33" customHeight="1">
      <c r="A169" s="32"/>
      <c r="B169" s="33"/>
      <c r="C169" s="221" t="s">
        <v>245</v>
      </c>
      <c r="D169" s="221" t="s">
        <v>139</v>
      </c>
      <c r="E169" s="222" t="s">
        <v>534</v>
      </c>
      <c r="F169" s="223" t="s">
        <v>535</v>
      </c>
      <c r="G169" s="224" t="s">
        <v>153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159</v>
      </c>
      <c r="BM169" s="219" t="s">
        <v>571</v>
      </c>
    </row>
    <row r="170" spans="1:65" s="13" customFormat="1" ht="20.85" customHeight="1">
      <c r="B170" s="194"/>
      <c r="C170" s="195"/>
      <c r="D170" s="196" t="s">
        <v>71</v>
      </c>
      <c r="E170" s="196" t="s">
        <v>448</v>
      </c>
      <c r="F170" s="196" t="s">
        <v>572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141</v>
      </c>
      <c r="AT170" s="205" t="s">
        <v>71</v>
      </c>
      <c r="AU170" s="205" t="s">
        <v>141</v>
      </c>
      <c r="AY170" s="204" t="s">
        <v>142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249</v>
      </c>
      <c r="D171" s="207" t="s">
        <v>150</v>
      </c>
      <c r="E171" s="208" t="s">
        <v>573</v>
      </c>
      <c r="F171" s="209" t="s">
        <v>574</v>
      </c>
      <c r="G171" s="210" t="s">
        <v>153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147</v>
      </c>
      <c r="BK171" s="220">
        <f>ROUND(I171*H171,2)</f>
        <v>0</v>
      </c>
      <c r="BL171" s="15" t="s">
        <v>154</v>
      </c>
      <c r="BM171" s="219" t="s">
        <v>575</v>
      </c>
    </row>
    <row r="172" spans="1:65" s="13" customFormat="1" ht="20.85" customHeight="1">
      <c r="B172" s="194"/>
      <c r="C172" s="195"/>
      <c r="D172" s="196" t="s">
        <v>71</v>
      </c>
      <c r="E172" s="196" t="s">
        <v>449</v>
      </c>
      <c r="F172" s="196" t="s">
        <v>576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255</v>
      </c>
      <c r="D173" s="207" t="s">
        <v>150</v>
      </c>
      <c r="E173" s="208" t="s">
        <v>191</v>
      </c>
      <c r="F173" s="209" t="s">
        <v>192</v>
      </c>
      <c r="G173" s="210" t="s">
        <v>153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577</v>
      </c>
    </row>
    <row r="174" spans="1:65" s="2" customFormat="1" ht="21.75" customHeight="1">
      <c r="A174" s="32"/>
      <c r="B174" s="33"/>
      <c r="C174" s="221" t="s">
        <v>260</v>
      </c>
      <c r="D174" s="221" t="s">
        <v>139</v>
      </c>
      <c r="E174" s="222" t="s">
        <v>578</v>
      </c>
      <c r="F174" s="223" t="s">
        <v>579</v>
      </c>
      <c r="G174" s="224" t="s">
        <v>153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159</v>
      </c>
      <c r="BM174" s="219" t="s">
        <v>580</v>
      </c>
    </row>
    <row r="175" spans="1:65" s="2" customFormat="1" ht="21.75" customHeight="1">
      <c r="A175" s="32"/>
      <c r="B175" s="33"/>
      <c r="C175" s="207" t="s">
        <v>264</v>
      </c>
      <c r="D175" s="207" t="s">
        <v>150</v>
      </c>
      <c r="E175" s="208" t="s">
        <v>439</v>
      </c>
      <c r="F175" s="209" t="s">
        <v>440</v>
      </c>
      <c r="G175" s="210" t="s">
        <v>153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581</v>
      </c>
    </row>
    <row r="176" spans="1:65" s="2" customFormat="1" ht="24.2" customHeight="1">
      <c r="A176" s="32"/>
      <c r="B176" s="33"/>
      <c r="C176" s="221" t="s">
        <v>268</v>
      </c>
      <c r="D176" s="221" t="s">
        <v>139</v>
      </c>
      <c r="E176" s="222" t="s">
        <v>441</v>
      </c>
      <c r="F176" s="223" t="s">
        <v>442</v>
      </c>
      <c r="G176" s="224" t="s">
        <v>153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159</v>
      </c>
      <c r="BM176" s="219" t="s">
        <v>582</v>
      </c>
    </row>
    <row r="177" spans="1:65" s="13" customFormat="1" ht="20.85" customHeight="1">
      <c r="B177" s="194"/>
      <c r="C177" s="195"/>
      <c r="D177" s="196" t="s">
        <v>71</v>
      </c>
      <c r="E177" s="196" t="s">
        <v>450</v>
      </c>
      <c r="F177" s="196" t="s">
        <v>583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272</v>
      </c>
      <c r="D178" s="207" t="s">
        <v>150</v>
      </c>
      <c r="E178" s="208" t="s">
        <v>584</v>
      </c>
      <c r="F178" s="209" t="s">
        <v>585</v>
      </c>
      <c r="G178" s="210" t="s">
        <v>153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147</v>
      </c>
      <c r="BK178" s="220">
        <f>ROUND(I178*H178,2)</f>
        <v>0</v>
      </c>
      <c r="BL178" s="15" t="s">
        <v>154</v>
      </c>
      <c r="BM178" s="219" t="s">
        <v>586</v>
      </c>
    </row>
    <row r="179" spans="1:65" s="2" customFormat="1" ht="21.75" customHeight="1">
      <c r="A179" s="32"/>
      <c r="B179" s="33"/>
      <c r="C179" s="221" t="s">
        <v>276</v>
      </c>
      <c r="D179" s="221" t="s">
        <v>139</v>
      </c>
      <c r="E179" s="222" t="s">
        <v>587</v>
      </c>
      <c r="F179" s="223" t="s">
        <v>588</v>
      </c>
      <c r="G179" s="224" t="s">
        <v>153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147</v>
      </c>
      <c r="BK179" s="220">
        <f>ROUND(I179*H179,2)</f>
        <v>0</v>
      </c>
      <c r="BL179" s="15" t="s">
        <v>159</v>
      </c>
      <c r="BM179" s="219" t="s">
        <v>589</v>
      </c>
    </row>
    <row r="180" spans="1:65" s="2" customFormat="1" ht="33" customHeight="1">
      <c r="A180" s="32"/>
      <c r="B180" s="33"/>
      <c r="C180" s="207" t="s">
        <v>284</v>
      </c>
      <c r="D180" s="207" t="s">
        <v>150</v>
      </c>
      <c r="E180" s="208" t="s">
        <v>590</v>
      </c>
      <c r="F180" s="209" t="s">
        <v>591</v>
      </c>
      <c r="G180" s="210" t="s">
        <v>153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147</v>
      </c>
      <c r="BK180" s="220">
        <f>ROUND(I180*H180,2)</f>
        <v>0</v>
      </c>
      <c r="BL180" s="15" t="s">
        <v>154</v>
      </c>
      <c r="BM180" s="219" t="s">
        <v>592</v>
      </c>
    </row>
    <row r="181" spans="1:65" s="2" customFormat="1" ht="24.2" customHeight="1">
      <c r="A181" s="32"/>
      <c r="B181" s="33"/>
      <c r="C181" s="221" t="s">
        <v>288</v>
      </c>
      <c r="D181" s="221" t="s">
        <v>139</v>
      </c>
      <c r="E181" s="222" t="s">
        <v>593</v>
      </c>
      <c r="F181" s="223" t="s">
        <v>594</v>
      </c>
      <c r="G181" s="224" t="s">
        <v>153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147</v>
      </c>
      <c r="BK181" s="220">
        <f>ROUND(I181*H181,2)</f>
        <v>0</v>
      </c>
      <c r="BL181" s="15" t="s">
        <v>159</v>
      </c>
      <c r="BM181" s="219" t="s">
        <v>595</v>
      </c>
    </row>
    <row r="182" spans="1:65" s="2" customFormat="1" ht="16.5" customHeight="1">
      <c r="A182" s="32"/>
      <c r="B182" s="33"/>
      <c r="C182" s="221" t="s">
        <v>292</v>
      </c>
      <c r="D182" s="221" t="s">
        <v>139</v>
      </c>
      <c r="E182" s="222" t="s">
        <v>596</v>
      </c>
      <c r="F182" s="223" t="s">
        <v>597</v>
      </c>
      <c r="G182" s="224" t="s">
        <v>153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159</v>
      </c>
      <c r="AT182" s="219" t="s">
        <v>139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159</v>
      </c>
      <c r="BM182" s="219" t="s">
        <v>598</v>
      </c>
    </row>
    <row r="183" spans="1:65" s="12" customFormat="1" ht="20.85" customHeight="1">
      <c r="B183" s="179"/>
      <c r="C183" s="180"/>
      <c r="D183" s="181" t="s">
        <v>71</v>
      </c>
      <c r="E183" s="192" t="s">
        <v>253</v>
      </c>
      <c r="F183" s="192" t="s">
        <v>254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141</v>
      </c>
      <c r="AT183" s="190" t="s">
        <v>71</v>
      </c>
      <c r="AU183" s="190" t="s">
        <v>147</v>
      </c>
      <c r="AY183" s="189" t="s">
        <v>142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296</v>
      </c>
      <c r="D184" s="207" t="s">
        <v>150</v>
      </c>
      <c r="E184" s="208" t="s">
        <v>461</v>
      </c>
      <c r="F184" s="209" t="s">
        <v>462</v>
      </c>
      <c r="G184" s="210" t="s">
        <v>258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141</v>
      </c>
      <c r="AY184" s="15" t="s">
        <v>142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147</v>
      </c>
      <c r="BK184" s="220">
        <f t="shared" ref="BK184:BK195" si="39">ROUND(I184*H184,2)</f>
        <v>0</v>
      </c>
      <c r="BL184" s="15" t="s">
        <v>154</v>
      </c>
      <c r="BM184" s="219" t="s">
        <v>599</v>
      </c>
    </row>
    <row r="185" spans="1:65" s="2" customFormat="1" ht="16.5" customHeight="1">
      <c r="A185" s="32"/>
      <c r="B185" s="33"/>
      <c r="C185" s="221" t="s">
        <v>302</v>
      </c>
      <c r="D185" s="221" t="s">
        <v>139</v>
      </c>
      <c r="E185" s="222" t="s">
        <v>464</v>
      </c>
      <c r="F185" s="223" t="s">
        <v>465</v>
      </c>
      <c r="G185" s="224" t="s">
        <v>258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600</v>
      </c>
    </row>
    <row r="186" spans="1:65" s="2" customFormat="1" ht="21.75" customHeight="1">
      <c r="A186" s="32"/>
      <c r="B186" s="33"/>
      <c r="C186" s="207" t="s">
        <v>306</v>
      </c>
      <c r="D186" s="207" t="s">
        <v>150</v>
      </c>
      <c r="E186" s="208" t="s">
        <v>256</v>
      </c>
      <c r="F186" s="209" t="s">
        <v>257</v>
      </c>
      <c r="G186" s="210" t="s">
        <v>258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601</v>
      </c>
    </row>
    <row r="187" spans="1:65" s="2" customFormat="1" ht="16.5" customHeight="1">
      <c r="A187" s="32"/>
      <c r="B187" s="33"/>
      <c r="C187" s="221" t="s">
        <v>310</v>
      </c>
      <c r="D187" s="221" t="s">
        <v>139</v>
      </c>
      <c r="E187" s="222" t="s">
        <v>261</v>
      </c>
      <c r="F187" s="223" t="s">
        <v>262</v>
      </c>
      <c r="G187" s="224" t="s">
        <v>258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602</v>
      </c>
    </row>
    <row r="188" spans="1:65" s="2" customFormat="1" ht="21.75" customHeight="1">
      <c r="A188" s="32"/>
      <c r="B188" s="33"/>
      <c r="C188" s="207" t="s">
        <v>314</v>
      </c>
      <c r="D188" s="207" t="s">
        <v>150</v>
      </c>
      <c r="E188" s="208" t="s">
        <v>603</v>
      </c>
      <c r="F188" s="209" t="s">
        <v>604</v>
      </c>
      <c r="G188" s="210" t="s">
        <v>258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154</v>
      </c>
      <c r="BM188" s="219" t="s">
        <v>605</v>
      </c>
    </row>
    <row r="189" spans="1:65" s="2" customFormat="1" ht="16.5" customHeight="1">
      <c r="A189" s="32"/>
      <c r="B189" s="33"/>
      <c r="C189" s="221" t="s">
        <v>318</v>
      </c>
      <c r="D189" s="221" t="s">
        <v>139</v>
      </c>
      <c r="E189" s="222" t="s">
        <v>606</v>
      </c>
      <c r="F189" s="223" t="s">
        <v>607</v>
      </c>
      <c r="G189" s="224" t="s">
        <v>258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159</v>
      </c>
      <c r="BM189" s="219" t="s">
        <v>608</v>
      </c>
    </row>
    <row r="190" spans="1:65" s="2" customFormat="1" ht="21.75" customHeight="1">
      <c r="A190" s="32"/>
      <c r="B190" s="33"/>
      <c r="C190" s="207" t="s">
        <v>322</v>
      </c>
      <c r="D190" s="207" t="s">
        <v>150</v>
      </c>
      <c r="E190" s="208" t="s">
        <v>609</v>
      </c>
      <c r="F190" s="209" t="s">
        <v>610</v>
      </c>
      <c r="G190" s="210" t="s">
        <v>258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154</v>
      </c>
      <c r="BM190" s="219" t="s">
        <v>611</v>
      </c>
    </row>
    <row r="191" spans="1:65" s="2" customFormat="1" ht="16.5" customHeight="1">
      <c r="A191" s="32"/>
      <c r="B191" s="33"/>
      <c r="C191" s="221" t="s">
        <v>326</v>
      </c>
      <c r="D191" s="221" t="s">
        <v>139</v>
      </c>
      <c r="E191" s="222" t="s">
        <v>612</v>
      </c>
      <c r="F191" s="223" t="s">
        <v>613</v>
      </c>
      <c r="G191" s="224" t="s">
        <v>258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159</v>
      </c>
      <c r="BM191" s="219" t="s">
        <v>614</v>
      </c>
    </row>
    <row r="192" spans="1:65" s="2" customFormat="1" ht="24.2" customHeight="1">
      <c r="A192" s="32"/>
      <c r="B192" s="33"/>
      <c r="C192" s="207" t="s">
        <v>330</v>
      </c>
      <c r="D192" s="207" t="s">
        <v>150</v>
      </c>
      <c r="E192" s="208" t="s">
        <v>615</v>
      </c>
      <c r="F192" s="209" t="s">
        <v>616</v>
      </c>
      <c r="G192" s="210" t="s">
        <v>258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154</v>
      </c>
      <c r="BM192" s="219" t="s">
        <v>617</v>
      </c>
    </row>
    <row r="193" spans="1:65" s="2" customFormat="1" ht="16.5" customHeight="1">
      <c r="A193" s="32"/>
      <c r="B193" s="33"/>
      <c r="C193" s="221" t="s">
        <v>334</v>
      </c>
      <c r="D193" s="221" t="s">
        <v>139</v>
      </c>
      <c r="E193" s="222" t="s">
        <v>618</v>
      </c>
      <c r="F193" s="223" t="s">
        <v>619</v>
      </c>
      <c r="G193" s="224" t="s">
        <v>258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159</v>
      </c>
      <c r="BM193" s="219" t="s">
        <v>620</v>
      </c>
    </row>
    <row r="194" spans="1:65" s="2" customFormat="1" ht="24.2" customHeight="1">
      <c r="A194" s="32"/>
      <c r="B194" s="33"/>
      <c r="C194" s="207" t="s">
        <v>340</v>
      </c>
      <c r="D194" s="207" t="s">
        <v>150</v>
      </c>
      <c r="E194" s="208" t="s">
        <v>621</v>
      </c>
      <c r="F194" s="209" t="s">
        <v>622</v>
      </c>
      <c r="G194" s="210" t="s">
        <v>258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154</v>
      </c>
      <c r="BM194" s="219" t="s">
        <v>623</v>
      </c>
    </row>
    <row r="195" spans="1:65" s="2" customFormat="1" ht="16.5" customHeight="1">
      <c r="A195" s="32"/>
      <c r="B195" s="33"/>
      <c r="C195" s="221" t="s">
        <v>344</v>
      </c>
      <c r="D195" s="221" t="s">
        <v>139</v>
      </c>
      <c r="E195" s="222" t="s">
        <v>624</v>
      </c>
      <c r="F195" s="223" t="s">
        <v>625</v>
      </c>
      <c r="G195" s="224" t="s">
        <v>258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159</v>
      </c>
      <c r="BM195" s="219" t="s">
        <v>626</v>
      </c>
    </row>
    <row r="196" spans="1:65" s="12" customFormat="1" ht="20.85" customHeight="1">
      <c r="B196" s="179"/>
      <c r="C196" s="180"/>
      <c r="D196" s="181" t="s">
        <v>71</v>
      </c>
      <c r="E196" s="192" t="s">
        <v>280</v>
      </c>
      <c r="F196" s="192" t="s">
        <v>281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141</v>
      </c>
      <c r="AT196" s="190" t="s">
        <v>71</v>
      </c>
      <c r="AU196" s="190" t="s">
        <v>147</v>
      </c>
      <c r="AY196" s="189" t="s">
        <v>142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282</v>
      </c>
      <c r="F197" s="196" t="s">
        <v>283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141</v>
      </c>
      <c r="AT197" s="205" t="s">
        <v>71</v>
      </c>
      <c r="AU197" s="205" t="s">
        <v>141</v>
      </c>
      <c r="AY197" s="204" t="s">
        <v>142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348</v>
      </c>
      <c r="D198" s="207" t="s">
        <v>150</v>
      </c>
      <c r="E198" s="208" t="s">
        <v>285</v>
      </c>
      <c r="F198" s="209" t="s">
        <v>627</v>
      </c>
      <c r="G198" s="210" t="s">
        <v>153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155</v>
      </c>
      <c r="AY198" s="15" t="s">
        <v>142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147</v>
      </c>
      <c r="BK198" s="220">
        <f t="shared" ref="BK198:BK203" si="49">ROUND(I198*H198,2)</f>
        <v>0</v>
      </c>
      <c r="BL198" s="15" t="s">
        <v>154</v>
      </c>
      <c r="BM198" s="219" t="s">
        <v>628</v>
      </c>
    </row>
    <row r="199" spans="1:65" s="2" customFormat="1" ht="16.5" customHeight="1">
      <c r="A199" s="32"/>
      <c r="B199" s="33"/>
      <c r="C199" s="221" t="s">
        <v>352</v>
      </c>
      <c r="D199" s="221" t="s">
        <v>139</v>
      </c>
      <c r="E199" s="222" t="s">
        <v>484</v>
      </c>
      <c r="F199" s="223" t="s">
        <v>629</v>
      </c>
      <c r="G199" s="224" t="s">
        <v>153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630</v>
      </c>
    </row>
    <row r="200" spans="1:65" s="2" customFormat="1" ht="24.2" customHeight="1">
      <c r="A200" s="32"/>
      <c r="B200" s="33"/>
      <c r="C200" s="207" t="s">
        <v>356</v>
      </c>
      <c r="D200" s="207" t="s">
        <v>150</v>
      </c>
      <c r="E200" s="208" t="s">
        <v>488</v>
      </c>
      <c r="F200" s="209" t="s">
        <v>489</v>
      </c>
      <c r="G200" s="210" t="s">
        <v>153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631</v>
      </c>
    </row>
    <row r="201" spans="1:65" s="2" customFormat="1" ht="24.2" customHeight="1">
      <c r="A201" s="32"/>
      <c r="B201" s="33"/>
      <c r="C201" s="221" t="s">
        <v>360</v>
      </c>
      <c r="D201" s="221" t="s">
        <v>139</v>
      </c>
      <c r="E201" s="222" t="s">
        <v>491</v>
      </c>
      <c r="F201" s="223" t="s">
        <v>492</v>
      </c>
      <c r="G201" s="224" t="s">
        <v>153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159</v>
      </c>
      <c r="BM201" s="219" t="s">
        <v>632</v>
      </c>
    </row>
    <row r="202" spans="1:65" s="2" customFormat="1" ht="24.2" customHeight="1">
      <c r="A202" s="32"/>
      <c r="B202" s="33"/>
      <c r="C202" s="207" t="s">
        <v>365</v>
      </c>
      <c r="D202" s="207" t="s">
        <v>150</v>
      </c>
      <c r="E202" s="208" t="s">
        <v>494</v>
      </c>
      <c r="F202" s="209" t="s">
        <v>495</v>
      </c>
      <c r="G202" s="210" t="s">
        <v>153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147</v>
      </c>
      <c r="BK202" s="220">
        <f t="shared" si="49"/>
        <v>0</v>
      </c>
      <c r="BL202" s="15" t="s">
        <v>154</v>
      </c>
      <c r="BM202" s="219" t="s">
        <v>633</v>
      </c>
    </row>
    <row r="203" spans="1:65" s="2" customFormat="1" ht="16.5" customHeight="1">
      <c r="A203" s="32"/>
      <c r="B203" s="33"/>
      <c r="C203" s="207" t="s">
        <v>369</v>
      </c>
      <c r="D203" s="207" t="s">
        <v>150</v>
      </c>
      <c r="E203" s="208" t="s">
        <v>496</v>
      </c>
      <c r="F203" s="209" t="s">
        <v>497</v>
      </c>
      <c r="G203" s="210" t="s">
        <v>153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147</v>
      </c>
      <c r="BK203" s="220">
        <f t="shared" si="49"/>
        <v>0</v>
      </c>
      <c r="BL203" s="15" t="s">
        <v>154</v>
      </c>
      <c r="BM203" s="219" t="s">
        <v>634</v>
      </c>
    </row>
    <row r="204" spans="1:65" s="13" customFormat="1" ht="20.85" customHeight="1">
      <c r="B204" s="194"/>
      <c r="C204" s="195"/>
      <c r="D204" s="196" t="s">
        <v>71</v>
      </c>
      <c r="E204" s="196" t="s">
        <v>300</v>
      </c>
      <c r="F204" s="196" t="s">
        <v>301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141</v>
      </c>
      <c r="AT204" s="205" t="s">
        <v>71</v>
      </c>
      <c r="AU204" s="205" t="s">
        <v>141</v>
      </c>
      <c r="AY204" s="204" t="s">
        <v>142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376</v>
      </c>
      <c r="D205" s="207" t="s">
        <v>150</v>
      </c>
      <c r="E205" s="208" t="s">
        <v>303</v>
      </c>
      <c r="F205" s="209" t="s">
        <v>512</v>
      </c>
      <c r="G205" s="210" t="s">
        <v>153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147</v>
      </c>
      <c r="BK205" s="220">
        <f t="shared" ref="BK205:BK222" si="59">ROUND(I205*H205,2)</f>
        <v>0</v>
      </c>
      <c r="BL205" s="15" t="s">
        <v>154</v>
      </c>
      <c r="BM205" s="219" t="s">
        <v>635</v>
      </c>
    </row>
    <row r="206" spans="1:65" s="2" customFormat="1" ht="16.5" customHeight="1">
      <c r="A206" s="32"/>
      <c r="B206" s="33"/>
      <c r="C206" s="221" t="s">
        <v>380</v>
      </c>
      <c r="D206" s="221" t="s">
        <v>139</v>
      </c>
      <c r="E206" s="222" t="s">
        <v>307</v>
      </c>
      <c r="F206" s="223" t="s">
        <v>513</v>
      </c>
      <c r="G206" s="224" t="s">
        <v>153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636</v>
      </c>
    </row>
    <row r="207" spans="1:65" s="2" customFormat="1" ht="24.2" customHeight="1">
      <c r="A207" s="32"/>
      <c r="B207" s="33"/>
      <c r="C207" s="207" t="s">
        <v>384</v>
      </c>
      <c r="D207" s="207" t="s">
        <v>150</v>
      </c>
      <c r="E207" s="208" t="s">
        <v>637</v>
      </c>
      <c r="F207" s="209" t="s">
        <v>638</v>
      </c>
      <c r="G207" s="210" t="s">
        <v>153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639</v>
      </c>
    </row>
    <row r="208" spans="1:65" s="2" customFormat="1" ht="16.5" customHeight="1">
      <c r="A208" s="32"/>
      <c r="B208" s="33"/>
      <c r="C208" s="221" t="s">
        <v>389</v>
      </c>
      <c r="D208" s="221" t="s">
        <v>139</v>
      </c>
      <c r="E208" s="222" t="s">
        <v>640</v>
      </c>
      <c r="F208" s="223" t="s">
        <v>641</v>
      </c>
      <c r="G208" s="224" t="s">
        <v>153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642</v>
      </c>
    </row>
    <row r="209" spans="1:65" s="2" customFormat="1" ht="24.2" customHeight="1">
      <c r="A209" s="32"/>
      <c r="B209" s="33"/>
      <c r="C209" s="207" t="s">
        <v>393</v>
      </c>
      <c r="D209" s="207" t="s">
        <v>150</v>
      </c>
      <c r="E209" s="208" t="s">
        <v>643</v>
      </c>
      <c r="F209" s="209" t="s">
        <v>644</v>
      </c>
      <c r="G209" s="210" t="s">
        <v>153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645</v>
      </c>
    </row>
    <row r="210" spans="1:65" s="2" customFormat="1" ht="16.5" customHeight="1">
      <c r="A210" s="32"/>
      <c r="B210" s="33"/>
      <c r="C210" s="221" t="s">
        <v>397</v>
      </c>
      <c r="D210" s="221" t="s">
        <v>139</v>
      </c>
      <c r="E210" s="222" t="s">
        <v>646</v>
      </c>
      <c r="F210" s="223" t="s">
        <v>647</v>
      </c>
      <c r="G210" s="224" t="s">
        <v>153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648</v>
      </c>
    </row>
    <row r="211" spans="1:65" s="2" customFormat="1" ht="37.9" customHeight="1">
      <c r="A211" s="32"/>
      <c r="B211" s="33"/>
      <c r="C211" s="207" t="s">
        <v>403</v>
      </c>
      <c r="D211" s="207" t="s">
        <v>150</v>
      </c>
      <c r="E211" s="208" t="s">
        <v>504</v>
      </c>
      <c r="F211" s="209" t="s">
        <v>505</v>
      </c>
      <c r="G211" s="210" t="s">
        <v>153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649</v>
      </c>
    </row>
    <row r="212" spans="1:65" s="2" customFormat="1" ht="24.2" customHeight="1">
      <c r="A212" s="32"/>
      <c r="B212" s="33"/>
      <c r="C212" s="221" t="s">
        <v>409</v>
      </c>
      <c r="D212" s="221" t="s">
        <v>139</v>
      </c>
      <c r="E212" s="222" t="s">
        <v>506</v>
      </c>
      <c r="F212" s="223" t="s">
        <v>514</v>
      </c>
      <c r="G212" s="224" t="s">
        <v>153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155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650</v>
      </c>
    </row>
    <row r="213" spans="1:65" s="2" customFormat="1" ht="24.2" customHeight="1">
      <c r="A213" s="32"/>
      <c r="B213" s="33"/>
      <c r="C213" s="207" t="s">
        <v>154</v>
      </c>
      <c r="D213" s="207" t="s">
        <v>150</v>
      </c>
      <c r="E213" s="208" t="s">
        <v>311</v>
      </c>
      <c r="F213" s="209" t="s">
        <v>312</v>
      </c>
      <c r="G213" s="210" t="s">
        <v>153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155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651</v>
      </c>
    </row>
    <row r="214" spans="1:65" s="2" customFormat="1" ht="24.2" customHeight="1">
      <c r="A214" s="32"/>
      <c r="B214" s="33"/>
      <c r="C214" s="221" t="s">
        <v>416</v>
      </c>
      <c r="D214" s="221" t="s">
        <v>139</v>
      </c>
      <c r="E214" s="222" t="s">
        <v>315</v>
      </c>
      <c r="F214" s="223" t="s">
        <v>316</v>
      </c>
      <c r="G214" s="224" t="s">
        <v>153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155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652</v>
      </c>
    </row>
    <row r="215" spans="1:65" s="2" customFormat="1" ht="24.2" customHeight="1">
      <c r="A215" s="32"/>
      <c r="B215" s="33"/>
      <c r="C215" s="207" t="s">
        <v>451</v>
      </c>
      <c r="D215" s="207" t="s">
        <v>150</v>
      </c>
      <c r="E215" s="208" t="s">
        <v>311</v>
      </c>
      <c r="F215" s="209" t="s">
        <v>312</v>
      </c>
      <c r="G215" s="210" t="s">
        <v>153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155</v>
      </c>
      <c r="AY215" s="15" t="s">
        <v>142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147</v>
      </c>
      <c r="BK215" s="220">
        <f t="shared" si="59"/>
        <v>0</v>
      </c>
      <c r="BL215" s="15" t="s">
        <v>154</v>
      </c>
      <c r="BM215" s="219" t="s">
        <v>653</v>
      </c>
    </row>
    <row r="216" spans="1:65" s="2" customFormat="1" ht="24.2" customHeight="1">
      <c r="A216" s="32"/>
      <c r="B216" s="33"/>
      <c r="C216" s="221" t="s">
        <v>452</v>
      </c>
      <c r="D216" s="221" t="s">
        <v>139</v>
      </c>
      <c r="E216" s="222" t="s">
        <v>515</v>
      </c>
      <c r="F216" s="223" t="s">
        <v>516</v>
      </c>
      <c r="G216" s="224" t="s">
        <v>517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174</v>
      </c>
      <c r="AT216" s="219" t="s">
        <v>139</v>
      </c>
      <c r="AU216" s="219" t="s">
        <v>155</v>
      </c>
      <c r="AY216" s="15" t="s">
        <v>142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147</v>
      </c>
      <c r="BK216" s="220">
        <f t="shared" si="59"/>
        <v>0</v>
      </c>
      <c r="BL216" s="15" t="s">
        <v>154</v>
      </c>
      <c r="BM216" s="219" t="s">
        <v>654</v>
      </c>
    </row>
    <row r="217" spans="1:65" s="2" customFormat="1" ht="24.2" customHeight="1">
      <c r="A217" s="32"/>
      <c r="B217" s="33"/>
      <c r="C217" s="207" t="s">
        <v>455</v>
      </c>
      <c r="D217" s="207" t="s">
        <v>150</v>
      </c>
      <c r="E217" s="208" t="s">
        <v>655</v>
      </c>
      <c r="F217" s="209" t="s">
        <v>656</v>
      </c>
      <c r="G217" s="210" t="s">
        <v>258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155</v>
      </c>
      <c r="AY217" s="15" t="s">
        <v>142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147</v>
      </c>
      <c r="BK217" s="220">
        <f t="shared" si="59"/>
        <v>0</v>
      </c>
      <c r="BL217" s="15" t="s">
        <v>154</v>
      </c>
      <c r="BM217" s="219" t="s">
        <v>657</v>
      </c>
    </row>
    <row r="218" spans="1:65" s="2" customFormat="1" ht="37.9" customHeight="1">
      <c r="A218" s="32"/>
      <c r="B218" s="33"/>
      <c r="C218" s="221" t="s">
        <v>458</v>
      </c>
      <c r="D218" s="221" t="s">
        <v>139</v>
      </c>
      <c r="E218" s="222" t="s">
        <v>658</v>
      </c>
      <c r="F218" s="223" t="s">
        <v>659</v>
      </c>
      <c r="G218" s="224" t="s">
        <v>153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155</v>
      </c>
      <c r="AY218" s="15" t="s">
        <v>142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147</v>
      </c>
      <c r="BK218" s="220">
        <f t="shared" si="59"/>
        <v>0</v>
      </c>
      <c r="BL218" s="15" t="s">
        <v>159</v>
      </c>
      <c r="BM218" s="219" t="s">
        <v>660</v>
      </c>
    </row>
    <row r="219" spans="1:65" s="2" customFormat="1" ht="16.5" customHeight="1">
      <c r="A219" s="32"/>
      <c r="B219" s="33"/>
      <c r="C219" s="207" t="s">
        <v>459</v>
      </c>
      <c r="D219" s="207" t="s">
        <v>150</v>
      </c>
      <c r="E219" s="208" t="s">
        <v>507</v>
      </c>
      <c r="F219" s="209" t="s">
        <v>661</v>
      </c>
      <c r="G219" s="210" t="s">
        <v>153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155</v>
      </c>
      <c r="AY219" s="15" t="s">
        <v>142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147</v>
      </c>
      <c r="BK219" s="220">
        <f t="shared" si="59"/>
        <v>0</v>
      </c>
      <c r="BL219" s="15" t="s">
        <v>154</v>
      </c>
      <c r="BM219" s="219" t="s">
        <v>662</v>
      </c>
    </row>
    <row r="220" spans="1:65" s="2" customFormat="1" ht="21.75" customHeight="1">
      <c r="A220" s="32"/>
      <c r="B220" s="33"/>
      <c r="C220" s="221" t="s">
        <v>460</v>
      </c>
      <c r="D220" s="221" t="s">
        <v>139</v>
      </c>
      <c r="E220" s="222" t="s">
        <v>510</v>
      </c>
      <c r="F220" s="223" t="s">
        <v>511</v>
      </c>
      <c r="G220" s="224" t="s">
        <v>153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174</v>
      </c>
      <c r="AT220" s="219" t="s">
        <v>139</v>
      </c>
      <c r="AU220" s="219" t="s">
        <v>155</v>
      </c>
      <c r="AY220" s="15" t="s">
        <v>142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147</v>
      </c>
      <c r="BK220" s="220">
        <f t="shared" si="59"/>
        <v>0</v>
      </c>
      <c r="BL220" s="15" t="s">
        <v>154</v>
      </c>
      <c r="BM220" s="219" t="s">
        <v>663</v>
      </c>
    </row>
    <row r="221" spans="1:65" s="2" customFormat="1" ht="33" customHeight="1">
      <c r="A221" s="32"/>
      <c r="B221" s="33"/>
      <c r="C221" s="207" t="s">
        <v>463</v>
      </c>
      <c r="D221" s="207" t="s">
        <v>150</v>
      </c>
      <c r="E221" s="208" t="s">
        <v>664</v>
      </c>
      <c r="F221" s="209" t="s">
        <v>665</v>
      </c>
      <c r="G221" s="210" t="s">
        <v>153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155</v>
      </c>
      <c r="AY221" s="15" t="s">
        <v>142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147</v>
      </c>
      <c r="BK221" s="220">
        <f t="shared" si="59"/>
        <v>0</v>
      </c>
      <c r="BL221" s="15" t="s">
        <v>154</v>
      </c>
      <c r="BM221" s="219" t="s">
        <v>666</v>
      </c>
    </row>
    <row r="222" spans="1:65" s="2" customFormat="1" ht="24.2" customHeight="1">
      <c r="A222" s="32"/>
      <c r="B222" s="33"/>
      <c r="C222" s="221" t="s">
        <v>466</v>
      </c>
      <c r="D222" s="221" t="s">
        <v>139</v>
      </c>
      <c r="E222" s="222" t="s">
        <v>667</v>
      </c>
      <c r="F222" s="223" t="s">
        <v>668</v>
      </c>
      <c r="G222" s="224" t="s">
        <v>153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155</v>
      </c>
      <c r="AY222" s="15" t="s">
        <v>142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147</v>
      </c>
      <c r="BK222" s="220">
        <f t="shared" si="59"/>
        <v>0</v>
      </c>
      <c r="BL222" s="15" t="s">
        <v>159</v>
      </c>
      <c r="BM222" s="219" t="s">
        <v>669</v>
      </c>
    </row>
    <row r="223" spans="1:65" s="13" customFormat="1" ht="20.85" customHeight="1">
      <c r="B223" s="194"/>
      <c r="C223" s="195"/>
      <c r="D223" s="196" t="s">
        <v>71</v>
      </c>
      <c r="E223" s="196" t="s">
        <v>338</v>
      </c>
      <c r="F223" s="196" t="s">
        <v>339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141</v>
      </c>
      <c r="AT223" s="205" t="s">
        <v>71</v>
      </c>
      <c r="AU223" s="205" t="s">
        <v>141</v>
      </c>
      <c r="AY223" s="204" t="s">
        <v>142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467</v>
      </c>
      <c r="D224" s="207" t="s">
        <v>150</v>
      </c>
      <c r="E224" s="208" t="s">
        <v>341</v>
      </c>
      <c r="F224" s="209" t="s">
        <v>342</v>
      </c>
      <c r="G224" s="210" t="s">
        <v>258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155</v>
      </c>
      <c r="AY224" s="15" t="s">
        <v>142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147</v>
      </c>
      <c r="BK224" s="220">
        <f t="shared" ref="BK224:BK234" si="69">ROUND(I224*H224,2)</f>
        <v>0</v>
      </c>
      <c r="BL224" s="15" t="s">
        <v>154</v>
      </c>
      <c r="BM224" s="219" t="s">
        <v>670</v>
      </c>
    </row>
    <row r="225" spans="1:65" s="2" customFormat="1" ht="24.2" customHeight="1">
      <c r="A225" s="32"/>
      <c r="B225" s="33"/>
      <c r="C225" s="221" t="s">
        <v>468</v>
      </c>
      <c r="D225" s="221" t="s">
        <v>139</v>
      </c>
      <c r="E225" s="222" t="s">
        <v>345</v>
      </c>
      <c r="F225" s="223" t="s">
        <v>346</v>
      </c>
      <c r="G225" s="224" t="s">
        <v>258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155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671</v>
      </c>
    </row>
    <row r="226" spans="1:65" s="2" customFormat="1" ht="24.2" customHeight="1">
      <c r="A226" s="32"/>
      <c r="B226" s="33"/>
      <c r="C226" s="221" t="s">
        <v>469</v>
      </c>
      <c r="D226" s="221" t="s">
        <v>139</v>
      </c>
      <c r="E226" s="222" t="s">
        <v>349</v>
      </c>
      <c r="F226" s="223" t="s">
        <v>350</v>
      </c>
      <c r="G226" s="224" t="s">
        <v>153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155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672</v>
      </c>
    </row>
    <row r="227" spans="1:65" s="2" customFormat="1" ht="24.2" customHeight="1">
      <c r="A227" s="32"/>
      <c r="B227" s="33"/>
      <c r="C227" s="207" t="s">
        <v>470</v>
      </c>
      <c r="D227" s="207" t="s">
        <v>150</v>
      </c>
      <c r="E227" s="208" t="s">
        <v>673</v>
      </c>
      <c r="F227" s="209" t="s">
        <v>674</v>
      </c>
      <c r="G227" s="210" t="s">
        <v>258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155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675</v>
      </c>
    </row>
    <row r="228" spans="1:65" s="2" customFormat="1" ht="16.5" customHeight="1">
      <c r="A228" s="32"/>
      <c r="B228" s="33"/>
      <c r="C228" s="221" t="s">
        <v>471</v>
      </c>
      <c r="D228" s="221" t="s">
        <v>139</v>
      </c>
      <c r="E228" s="222" t="s">
        <v>676</v>
      </c>
      <c r="F228" s="223" t="s">
        <v>677</v>
      </c>
      <c r="G228" s="224" t="s">
        <v>258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155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678</v>
      </c>
    </row>
    <row r="229" spans="1:65" s="2" customFormat="1" ht="33" customHeight="1">
      <c r="A229" s="32"/>
      <c r="B229" s="33"/>
      <c r="C229" s="207" t="s">
        <v>472</v>
      </c>
      <c r="D229" s="207" t="s">
        <v>150</v>
      </c>
      <c r="E229" s="208" t="s">
        <v>679</v>
      </c>
      <c r="F229" s="209" t="s">
        <v>680</v>
      </c>
      <c r="G229" s="210" t="s">
        <v>153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155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681</v>
      </c>
    </row>
    <row r="230" spans="1:65" s="2" customFormat="1" ht="16.5" customHeight="1">
      <c r="A230" s="32"/>
      <c r="B230" s="33"/>
      <c r="C230" s="221" t="s">
        <v>473</v>
      </c>
      <c r="D230" s="221" t="s">
        <v>139</v>
      </c>
      <c r="E230" s="222" t="s">
        <v>682</v>
      </c>
      <c r="F230" s="223" t="s">
        <v>683</v>
      </c>
      <c r="G230" s="224" t="s">
        <v>153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155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684</v>
      </c>
    </row>
    <row r="231" spans="1:65" s="2" customFormat="1" ht="24.2" customHeight="1">
      <c r="A231" s="32"/>
      <c r="B231" s="33"/>
      <c r="C231" s="207" t="s">
        <v>474</v>
      </c>
      <c r="D231" s="207" t="s">
        <v>150</v>
      </c>
      <c r="E231" s="208" t="s">
        <v>685</v>
      </c>
      <c r="F231" s="209" t="s">
        <v>686</v>
      </c>
      <c r="G231" s="210" t="s">
        <v>258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155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687</v>
      </c>
    </row>
    <row r="232" spans="1:65" s="2" customFormat="1" ht="16.5" customHeight="1">
      <c r="A232" s="32"/>
      <c r="B232" s="33"/>
      <c r="C232" s="221" t="s">
        <v>475</v>
      </c>
      <c r="D232" s="221" t="s">
        <v>139</v>
      </c>
      <c r="E232" s="222" t="s">
        <v>688</v>
      </c>
      <c r="F232" s="223" t="s">
        <v>689</v>
      </c>
      <c r="G232" s="224" t="s">
        <v>258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155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690</v>
      </c>
    </row>
    <row r="233" spans="1:65" s="2" customFormat="1" ht="24.2" customHeight="1">
      <c r="A233" s="32"/>
      <c r="B233" s="33"/>
      <c r="C233" s="207" t="s">
        <v>476</v>
      </c>
      <c r="D233" s="207" t="s">
        <v>150</v>
      </c>
      <c r="E233" s="208" t="s">
        <v>691</v>
      </c>
      <c r="F233" s="209" t="s">
        <v>692</v>
      </c>
      <c r="G233" s="210" t="s">
        <v>258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155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693</v>
      </c>
    </row>
    <row r="234" spans="1:65" s="2" customFormat="1" ht="24.2" customHeight="1">
      <c r="A234" s="32"/>
      <c r="B234" s="33"/>
      <c r="C234" s="221" t="s">
        <v>477</v>
      </c>
      <c r="D234" s="221" t="s">
        <v>139</v>
      </c>
      <c r="E234" s="222" t="s">
        <v>694</v>
      </c>
      <c r="F234" s="223" t="s">
        <v>695</v>
      </c>
      <c r="G234" s="224" t="s">
        <v>258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155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696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364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141</v>
      </c>
      <c r="AT235" s="190" t="s">
        <v>71</v>
      </c>
      <c r="AU235" s="190" t="s">
        <v>147</v>
      </c>
      <c r="AY235" s="189" t="s">
        <v>142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478</v>
      </c>
      <c r="D236" s="207" t="s">
        <v>150</v>
      </c>
      <c r="E236" s="208" t="s">
        <v>366</v>
      </c>
      <c r="F236" s="209" t="s">
        <v>367</v>
      </c>
      <c r="G236" s="210" t="s">
        <v>258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141</v>
      </c>
      <c r="AY236" s="15" t="s">
        <v>142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147</v>
      </c>
      <c r="BK236" s="220">
        <f>ROUND(I236*H236,2)</f>
        <v>0</v>
      </c>
      <c r="BL236" s="15" t="s">
        <v>154</v>
      </c>
      <c r="BM236" s="219" t="s">
        <v>697</v>
      </c>
    </row>
    <row r="237" spans="1:65" s="2" customFormat="1" ht="16.5" customHeight="1">
      <c r="A237" s="32"/>
      <c r="B237" s="33"/>
      <c r="C237" s="221" t="s">
        <v>479</v>
      </c>
      <c r="D237" s="221" t="s">
        <v>139</v>
      </c>
      <c r="E237" s="222" t="s">
        <v>370</v>
      </c>
      <c r="F237" s="223" t="s">
        <v>371</v>
      </c>
      <c r="G237" s="224" t="s">
        <v>372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159</v>
      </c>
      <c r="AT237" s="219" t="s">
        <v>139</v>
      </c>
      <c r="AU237" s="219" t="s">
        <v>141</v>
      </c>
      <c r="AY237" s="15" t="s">
        <v>142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147</v>
      </c>
      <c r="BK237" s="220">
        <f>ROUND(I237*H237,2)</f>
        <v>0</v>
      </c>
      <c r="BL237" s="15" t="s">
        <v>159</v>
      </c>
      <c r="BM237" s="219" t="s">
        <v>698</v>
      </c>
    </row>
    <row r="238" spans="1:65" s="12" customFormat="1" ht="22.9" customHeight="1">
      <c r="B238" s="179"/>
      <c r="C238" s="180"/>
      <c r="D238" s="181" t="s">
        <v>71</v>
      </c>
      <c r="E238" s="192" t="s">
        <v>374</v>
      </c>
      <c r="F238" s="192" t="s">
        <v>375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141</v>
      </c>
      <c r="AT238" s="190" t="s">
        <v>71</v>
      </c>
      <c r="AU238" s="190" t="s">
        <v>80</v>
      </c>
      <c r="AY238" s="189" t="s">
        <v>142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480</v>
      </c>
      <c r="D239" s="207" t="s">
        <v>150</v>
      </c>
      <c r="E239" s="208" t="s">
        <v>377</v>
      </c>
      <c r="F239" s="209" t="s">
        <v>378</v>
      </c>
      <c r="G239" s="210" t="s">
        <v>258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147</v>
      </c>
      <c r="AY239" s="15" t="s">
        <v>142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147</v>
      </c>
      <c r="BK239" s="220">
        <f t="shared" ref="BK239:BK244" si="79">ROUND(I239*H239,2)</f>
        <v>0</v>
      </c>
      <c r="BL239" s="15" t="s">
        <v>154</v>
      </c>
      <c r="BM239" s="219" t="s">
        <v>699</v>
      </c>
    </row>
    <row r="240" spans="1:65" s="2" customFormat="1" ht="33" customHeight="1">
      <c r="A240" s="32"/>
      <c r="B240" s="33"/>
      <c r="C240" s="207" t="s">
        <v>481</v>
      </c>
      <c r="D240" s="207" t="s">
        <v>150</v>
      </c>
      <c r="E240" s="208" t="s">
        <v>381</v>
      </c>
      <c r="F240" s="209" t="s">
        <v>382</v>
      </c>
      <c r="G240" s="210" t="s">
        <v>258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154</v>
      </c>
      <c r="AT240" s="219" t="s">
        <v>150</v>
      </c>
      <c r="AU240" s="219" t="s">
        <v>147</v>
      </c>
      <c r="AY240" s="15" t="s">
        <v>142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147</v>
      </c>
      <c r="BK240" s="220">
        <f t="shared" si="79"/>
        <v>0</v>
      </c>
      <c r="BL240" s="15" t="s">
        <v>154</v>
      </c>
      <c r="BM240" s="219" t="s">
        <v>700</v>
      </c>
    </row>
    <row r="241" spans="1:65" s="2" customFormat="1" ht="16.5" customHeight="1">
      <c r="A241" s="32"/>
      <c r="B241" s="33"/>
      <c r="C241" s="221" t="s">
        <v>482</v>
      </c>
      <c r="D241" s="221" t="s">
        <v>139</v>
      </c>
      <c r="E241" s="222" t="s">
        <v>385</v>
      </c>
      <c r="F241" s="223" t="s">
        <v>386</v>
      </c>
      <c r="G241" s="224" t="s">
        <v>387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159</v>
      </c>
      <c r="AT241" s="219" t="s">
        <v>139</v>
      </c>
      <c r="AU241" s="219" t="s">
        <v>147</v>
      </c>
      <c r="AY241" s="15" t="s">
        <v>142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147</v>
      </c>
      <c r="BK241" s="220">
        <f t="shared" si="79"/>
        <v>0</v>
      </c>
      <c r="BL241" s="15" t="s">
        <v>159</v>
      </c>
      <c r="BM241" s="219" t="s">
        <v>701</v>
      </c>
    </row>
    <row r="242" spans="1:65" s="2" customFormat="1" ht="24.2" customHeight="1">
      <c r="A242" s="32"/>
      <c r="B242" s="33"/>
      <c r="C242" s="207" t="s">
        <v>483</v>
      </c>
      <c r="D242" s="207" t="s">
        <v>150</v>
      </c>
      <c r="E242" s="208" t="s">
        <v>390</v>
      </c>
      <c r="F242" s="209" t="s">
        <v>391</v>
      </c>
      <c r="G242" s="210" t="s">
        <v>258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147</v>
      </c>
      <c r="AY242" s="15" t="s">
        <v>142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147</v>
      </c>
      <c r="BK242" s="220">
        <f t="shared" si="79"/>
        <v>0</v>
      </c>
      <c r="BL242" s="15" t="s">
        <v>154</v>
      </c>
      <c r="BM242" s="219" t="s">
        <v>702</v>
      </c>
    </row>
    <row r="243" spans="1:65" s="2" customFormat="1" ht="16.5" customHeight="1">
      <c r="A243" s="32"/>
      <c r="B243" s="33"/>
      <c r="C243" s="221" t="s">
        <v>486</v>
      </c>
      <c r="D243" s="221" t="s">
        <v>139</v>
      </c>
      <c r="E243" s="222" t="s">
        <v>394</v>
      </c>
      <c r="F243" s="223" t="s">
        <v>395</v>
      </c>
      <c r="G243" s="224" t="s">
        <v>258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159</v>
      </c>
      <c r="AT243" s="219" t="s">
        <v>139</v>
      </c>
      <c r="AU243" s="219" t="s">
        <v>147</v>
      </c>
      <c r="AY243" s="15" t="s">
        <v>142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147</v>
      </c>
      <c r="BK243" s="220">
        <f t="shared" si="79"/>
        <v>0</v>
      </c>
      <c r="BL243" s="15" t="s">
        <v>159</v>
      </c>
      <c r="BM243" s="219" t="s">
        <v>703</v>
      </c>
    </row>
    <row r="244" spans="1:65" s="2" customFormat="1" ht="33" customHeight="1">
      <c r="A244" s="32"/>
      <c r="B244" s="33"/>
      <c r="C244" s="207" t="s">
        <v>487</v>
      </c>
      <c r="D244" s="207" t="s">
        <v>150</v>
      </c>
      <c r="E244" s="208" t="s">
        <v>398</v>
      </c>
      <c r="F244" s="209" t="s">
        <v>399</v>
      </c>
      <c r="G244" s="210" t="s">
        <v>258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147</v>
      </c>
      <c r="AY244" s="15" t="s">
        <v>142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147</v>
      </c>
      <c r="BK244" s="220">
        <f t="shared" si="79"/>
        <v>0</v>
      </c>
      <c r="BL244" s="15" t="s">
        <v>154</v>
      </c>
      <c r="BM244" s="219" t="s">
        <v>704</v>
      </c>
    </row>
    <row r="245" spans="1:65" s="12" customFormat="1" ht="25.9" customHeight="1">
      <c r="B245" s="179"/>
      <c r="C245" s="180"/>
      <c r="D245" s="181" t="s">
        <v>71</v>
      </c>
      <c r="E245" s="182" t="s">
        <v>401</v>
      </c>
      <c r="F245" s="182" t="s">
        <v>402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155</v>
      </c>
      <c r="AT245" s="190" t="s">
        <v>71</v>
      </c>
      <c r="AU245" s="190" t="s">
        <v>72</v>
      </c>
      <c r="AY245" s="189" t="s">
        <v>142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490</v>
      </c>
      <c r="D246" s="207" t="s">
        <v>150</v>
      </c>
      <c r="E246" s="208" t="s">
        <v>410</v>
      </c>
      <c r="F246" s="209" t="s">
        <v>705</v>
      </c>
      <c r="G246" s="210" t="s">
        <v>406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407</v>
      </c>
      <c r="AT246" s="219" t="s">
        <v>150</v>
      </c>
      <c r="AU246" s="219" t="s">
        <v>80</v>
      </c>
      <c r="AY246" s="15" t="s">
        <v>142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147</v>
      </c>
      <c r="BK246" s="220">
        <f>ROUND(I246*H246,2)</f>
        <v>0</v>
      </c>
      <c r="BL246" s="15" t="s">
        <v>407</v>
      </c>
      <c r="BM246" s="219" t="s">
        <v>706</v>
      </c>
    </row>
    <row r="247" spans="1:65" s="2" customFormat="1" ht="16.5" customHeight="1">
      <c r="A247" s="32"/>
      <c r="B247" s="33"/>
      <c r="C247" s="207" t="s">
        <v>493</v>
      </c>
      <c r="D247" s="207" t="s">
        <v>150</v>
      </c>
      <c r="E247" s="208" t="s">
        <v>417</v>
      </c>
      <c r="F247" s="209" t="s">
        <v>418</v>
      </c>
      <c r="G247" s="210" t="s">
        <v>406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407</v>
      </c>
      <c r="AT247" s="219" t="s">
        <v>150</v>
      </c>
      <c r="AU247" s="219" t="s">
        <v>80</v>
      </c>
      <c r="AY247" s="15" t="s">
        <v>142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147</v>
      </c>
      <c r="BK247" s="220">
        <f>ROUND(I247*H247,2)</f>
        <v>0</v>
      </c>
      <c r="BL247" s="15" t="s">
        <v>407</v>
      </c>
      <c r="BM247" s="219" t="s">
        <v>707</v>
      </c>
    </row>
    <row r="248" spans="1:65" s="2" customFormat="1" ht="49.9" customHeight="1">
      <c r="A248" s="32"/>
      <c r="B248" s="33"/>
      <c r="C248" s="34"/>
      <c r="D248" s="34"/>
      <c r="E248" s="182" t="s">
        <v>420</v>
      </c>
      <c r="F248" s="182" t="s">
        <v>421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422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147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147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147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147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150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422</v>
      </c>
      <c r="AU253" s="15" t="s">
        <v>80</v>
      </c>
      <c r="AY253" s="15" t="s">
        <v>422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147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150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422</v>
      </c>
      <c r="AU254" s="15" t="s">
        <v>80</v>
      </c>
      <c r="AY254" s="15" t="s">
        <v>422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147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150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422</v>
      </c>
      <c r="AU255" s="15" t="s">
        <v>80</v>
      </c>
      <c r="AY255" s="15" t="s">
        <v>422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147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150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422</v>
      </c>
      <c r="AU256" s="15" t="s">
        <v>80</v>
      </c>
      <c r="AY256" s="15" t="s">
        <v>422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147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150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422</v>
      </c>
      <c r="AU257" s="15" t="s">
        <v>80</v>
      </c>
      <c r="AY257" s="15" t="s">
        <v>422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147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150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422</v>
      </c>
      <c r="AU258" s="15" t="s">
        <v>80</v>
      </c>
      <c r="AY258" s="15" t="s">
        <v>422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147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729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ROUND(J127,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ROUND((ROUND((SUM(BE127:BE198)),  2) + SUM(BE200:BE209)), 2)</f>
        <v>0</v>
      </c>
      <c r="G33" s="127"/>
      <c r="H33" s="127"/>
      <c r="I33" s="128">
        <v>0.23</v>
      </c>
      <c r="J33" s="126">
        <f>ROUND((ROUND(((SUM(BE127:BE198))*I33),  2) + (SUM(BE200:BE209)*I33)),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ROUND((ROUND((SUM(BF127:BF198)),  2) + SUM(BF200:BF209)), 2)</f>
        <v>0</v>
      </c>
      <c r="G34" s="127"/>
      <c r="H34" s="127"/>
      <c r="I34" s="128">
        <v>0.23</v>
      </c>
      <c r="J34" s="126">
        <f>ROUND((ROUND(((SUM(BF127:BF198))*I34),  2) + (SUM(BF200:BF209)*I34)),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ROUND((ROUND((SUM(BG127:BG198)),  2) + SUM(BG200:BG209)),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ROUND((ROUND((SUM(BH127:BH198)),  2) + SUM(BH200:BH209)),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ROUND((ROUND((SUM(BI127:BI198)),  2) + SUM(BI200:BI209)),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18 - ELI - Objekt pre autobusy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J127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J128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J129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J130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730</v>
      </c>
      <c r="E100" s="162"/>
      <c r="F100" s="162"/>
      <c r="G100" s="162"/>
      <c r="H100" s="162"/>
      <c r="I100" s="162"/>
      <c r="J100" s="163">
        <f>J131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118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119</v>
      </c>
      <c r="E102" s="162"/>
      <c r="F102" s="162"/>
      <c r="G102" s="162"/>
      <c r="H102" s="162"/>
      <c r="I102" s="162"/>
      <c r="J102" s="163">
        <f>J154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120</v>
      </c>
      <c r="E103" s="162"/>
      <c r="F103" s="162"/>
      <c r="G103" s="162"/>
      <c r="H103" s="162"/>
      <c r="I103" s="162"/>
      <c r="J103" s="163">
        <f>J155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121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122</v>
      </c>
      <c r="E105" s="162"/>
      <c r="F105" s="162"/>
      <c r="G105" s="162"/>
      <c r="H105" s="162"/>
      <c r="I105" s="162"/>
      <c r="J105" s="163">
        <f>J184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J196</f>
        <v>0</v>
      </c>
      <c r="K106" s="154"/>
      <c r="L106" s="158"/>
    </row>
    <row r="107" spans="1:31" s="9" customFormat="1" ht="21.75" customHeight="1">
      <c r="B107" s="153"/>
      <c r="C107" s="154"/>
      <c r="D107" s="165" t="s">
        <v>126</v>
      </c>
      <c r="E107" s="154"/>
      <c r="F107" s="154"/>
      <c r="G107" s="154"/>
      <c r="H107" s="154"/>
      <c r="I107" s="154"/>
      <c r="J107" s="166">
        <f>J199</f>
        <v>0</v>
      </c>
      <c r="K107" s="154"/>
      <c r="L107" s="158"/>
    </row>
    <row r="108" spans="1:31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63" s="2" customFormat="1" ht="6.95" customHeight="1">
      <c r="A113" s="32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24.95" customHeight="1">
      <c r="A114" s="32"/>
      <c r="B114" s="33"/>
      <c r="C114" s="21" t="s">
        <v>127</v>
      </c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2" customHeight="1">
      <c r="A116" s="32"/>
      <c r="B116" s="33"/>
      <c r="C116" s="27" t="s">
        <v>15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6.5" customHeight="1">
      <c r="A117" s="32"/>
      <c r="B117" s="33"/>
      <c r="C117" s="34"/>
      <c r="D117" s="34"/>
      <c r="E117" s="296" t="str">
        <f>E7</f>
        <v>CHP Vyšné Nemecké, OD - rozšírenie pracoviska</v>
      </c>
      <c r="F117" s="297"/>
      <c r="G117" s="297"/>
      <c r="H117" s="297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2" customHeight="1">
      <c r="A118" s="32"/>
      <c r="B118" s="33"/>
      <c r="C118" s="27" t="s">
        <v>106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6.5" customHeight="1">
      <c r="A119" s="32"/>
      <c r="B119" s="33"/>
      <c r="C119" s="34"/>
      <c r="D119" s="34"/>
      <c r="E119" s="245" t="str">
        <f>E9</f>
        <v>SO 18 - ELI - Objekt pre autobusy - Elektroinštalácia</v>
      </c>
      <c r="F119" s="298"/>
      <c r="G119" s="298"/>
      <c r="H119" s="298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12" customHeight="1">
      <c r="A121" s="32"/>
      <c r="B121" s="33"/>
      <c r="C121" s="27" t="s">
        <v>19</v>
      </c>
      <c r="D121" s="34"/>
      <c r="E121" s="34"/>
      <c r="F121" s="25" t="str">
        <f>F12</f>
        <v xml:space="preserve"> </v>
      </c>
      <c r="G121" s="34"/>
      <c r="H121" s="34"/>
      <c r="I121" s="27" t="s">
        <v>21</v>
      </c>
      <c r="J121" s="68" t="str">
        <f>IF(J12="","",J12)</f>
        <v>27. 6. 2025</v>
      </c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23</v>
      </c>
      <c r="D123" s="34"/>
      <c r="E123" s="34"/>
      <c r="F123" s="25" t="str">
        <f>E15</f>
        <v xml:space="preserve"> </v>
      </c>
      <c r="G123" s="34"/>
      <c r="H123" s="34"/>
      <c r="I123" s="27" t="s">
        <v>28</v>
      </c>
      <c r="J123" s="30" t="str">
        <f>E21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26</v>
      </c>
      <c r="D124" s="34"/>
      <c r="E124" s="34"/>
      <c r="F124" s="25" t="str">
        <f>IF(E18="","",E18)</f>
        <v>Vyplň údaj</v>
      </c>
      <c r="G124" s="34"/>
      <c r="H124" s="34"/>
      <c r="I124" s="27" t="s">
        <v>30</v>
      </c>
      <c r="J124" s="30" t="str">
        <f>E24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0.3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11" customFormat="1" ht="29.25" customHeight="1">
      <c r="A126" s="167"/>
      <c r="B126" s="168"/>
      <c r="C126" s="169" t="s">
        <v>128</v>
      </c>
      <c r="D126" s="170" t="s">
        <v>57</v>
      </c>
      <c r="E126" s="170" t="s">
        <v>53</v>
      </c>
      <c r="F126" s="170" t="s">
        <v>54</v>
      </c>
      <c r="G126" s="170" t="s">
        <v>129</v>
      </c>
      <c r="H126" s="170" t="s">
        <v>130</v>
      </c>
      <c r="I126" s="170" t="s">
        <v>131</v>
      </c>
      <c r="J126" s="171" t="s">
        <v>110</v>
      </c>
      <c r="K126" s="172" t="s">
        <v>132</v>
      </c>
      <c r="L126" s="173"/>
      <c r="M126" s="77" t="s">
        <v>1</v>
      </c>
      <c r="N126" s="78" t="s">
        <v>36</v>
      </c>
      <c r="O126" s="78" t="s">
        <v>133</v>
      </c>
      <c r="P126" s="78" t="s">
        <v>134</v>
      </c>
      <c r="Q126" s="78" t="s">
        <v>135</v>
      </c>
      <c r="R126" s="78" t="s">
        <v>136</v>
      </c>
      <c r="S126" s="78" t="s">
        <v>137</v>
      </c>
      <c r="T126" s="79" t="s">
        <v>138</v>
      </c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</row>
    <row r="127" spans="1:63" s="2" customFormat="1" ht="22.9" customHeight="1">
      <c r="A127" s="32"/>
      <c r="B127" s="33"/>
      <c r="C127" s="84" t="s">
        <v>111</v>
      </c>
      <c r="D127" s="34"/>
      <c r="E127" s="34"/>
      <c r="F127" s="34"/>
      <c r="G127" s="34"/>
      <c r="H127" s="34"/>
      <c r="I127" s="34"/>
      <c r="J127" s="174">
        <f>BK127</f>
        <v>0</v>
      </c>
      <c r="K127" s="34"/>
      <c r="L127" s="37"/>
      <c r="M127" s="80"/>
      <c r="N127" s="175"/>
      <c r="O127" s="81"/>
      <c r="P127" s="176">
        <f>P128+P196+P199</f>
        <v>0</v>
      </c>
      <c r="Q127" s="81"/>
      <c r="R127" s="176">
        <f>R128+R196+R199</f>
        <v>1.06931</v>
      </c>
      <c r="S127" s="81"/>
      <c r="T127" s="177">
        <f>T128+T196+T199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71</v>
      </c>
      <c r="AU127" s="15" t="s">
        <v>112</v>
      </c>
      <c r="BK127" s="178">
        <f>BK128+BK196+BK199</f>
        <v>0</v>
      </c>
    </row>
    <row r="128" spans="1:63" s="12" customFormat="1" ht="25.9" customHeight="1">
      <c r="B128" s="179"/>
      <c r="C128" s="180"/>
      <c r="D128" s="181" t="s">
        <v>71</v>
      </c>
      <c r="E128" s="182" t="s">
        <v>139</v>
      </c>
      <c r="F128" s="182" t="s">
        <v>140</v>
      </c>
      <c r="G128" s="180"/>
      <c r="H128" s="180"/>
      <c r="I128" s="183"/>
      <c r="J128" s="166">
        <f>BK128</f>
        <v>0</v>
      </c>
      <c r="K128" s="180"/>
      <c r="L128" s="184"/>
      <c r="M128" s="185"/>
      <c r="N128" s="186"/>
      <c r="O128" s="186"/>
      <c r="P128" s="187">
        <f>P129</f>
        <v>0</v>
      </c>
      <c r="Q128" s="186"/>
      <c r="R128" s="187">
        <f>R129</f>
        <v>1.06931</v>
      </c>
      <c r="S128" s="186"/>
      <c r="T128" s="188">
        <f>T129</f>
        <v>0</v>
      </c>
      <c r="AR128" s="189" t="s">
        <v>141</v>
      </c>
      <c r="AT128" s="190" t="s">
        <v>71</v>
      </c>
      <c r="AU128" s="190" t="s">
        <v>72</v>
      </c>
      <c r="AY128" s="189" t="s">
        <v>142</v>
      </c>
      <c r="BK128" s="191">
        <f>BK129</f>
        <v>0</v>
      </c>
    </row>
    <row r="129" spans="1:65" s="12" customFormat="1" ht="22.9" customHeight="1">
      <c r="B129" s="179"/>
      <c r="C129" s="180"/>
      <c r="D129" s="181" t="s">
        <v>71</v>
      </c>
      <c r="E129" s="192" t="s">
        <v>143</v>
      </c>
      <c r="F129" s="192" t="s">
        <v>144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P130+P145+P154</f>
        <v>0</v>
      </c>
      <c r="Q129" s="186"/>
      <c r="R129" s="187">
        <f>R130+R145+R154</f>
        <v>1.06931</v>
      </c>
      <c r="S129" s="186"/>
      <c r="T129" s="188">
        <f>T130+T145+T154</f>
        <v>0</v>
      </c>
      <c r="AR129" s="189" t="s">
        <v>141</v>
      </c>
      <c r="AT129" s="190" t="s">
        <v>71</v>
      </c>
      <c r="AU129" s="190" t="s">
        <v>80</v>
      </c>
      <c r="AY129" s="189" t="s">
        <v>142</v>
      </c>
      <c r="BK129" s="191">
        <f>BK130+BK145+BK154</f>
        <v>0</v>
      </c>
    </row>
    <row r="130" spans="1:65" s="12" customFormat="1" ht="20.85" customHeight="1">
      <c r="B130" s="179"/>
      <c r="C130" s="180"/>
      <c r="D130" s="181" t="s">
        <v>71</v>
      </c>
      <c r="E130" s="192" t="s">
        <v>145</v>
      </c>
      <c r="F130" s="192" t="s">
        <v>146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2.3259999999999999E-2</v>
      </c>
      <c r="S130" s="186"/>
      <c r="T130" s="188">
        <f>T131</f>
        <v>0</v>
      </c>
      <c r="AR130" s="189" t="s">
        <v>141</v>
      </c>
      <c r="AT130" s="190" t="s">
        <v>71</v>
      </c>
      <c r="AU130" s="190" t="s">
        <v>147</v>
      </c>
      <c r="AY130" s="189" t="s">
        <v>142</v>
      </c>
      <c r="BK130" s="191">
        <f>BK131</f>
        <v>0</v>
      </c>
    </row>
    <row r="131" spans="1:65" s="13" customFormat="1" ht="20.85" customHeight="1">
      <c r="B131" s="194"/>
      <c r="C131" s="195"/>
      <c r="D131" s="196" t="s">
        <v>71</v>
      </c>
      <c r="E131" s="196" t="s">
        <v>148</v>
      </c>
      <c r="F131" s="196" t="s">
        <v>731</v>
      </c>
      <c r="G131" s="195"/>
      <c r="H131" s="195"/>
      <c r="I131" s="197"/>
      <c r="J131" s="198">
        <f>BK131</f>
        <v>0</v>
      </c>
      <c r="K131" s="195"/>
      <c r="L131" s="199"/>
      <c r="M131" s="200"/>
      <c r="N131" s="201"/>
      <c r="O131" s="201"/>
      <c r="P131" s="202">
        <f>SUM(P132:P144)</f>
        <v>0</v>
      </c>
      <c r="Q131" s="201"/>
      <c r="R131" s="202">
        <f>SUM(R132:R144)</f>
        <v>2.3259999999999999E-2</v>
      </c>
      <c r="S131" s="201"/>
      <c r="T131" s="203">
        <f>SUM(T132:T144)</f>
        <v>0</v>
      </c>
      <c r="AR131" s="204" t="s">
        <v>141</v>
      </c>
      <c r="AT131" s="205" t="s">
        <v>71</v>
      </c>
      <c r="AU131" s="205" t="s">
        <v>141</v>
      </c>
      <c r="AY131" s="204" t="s">
        <v>142</v>
      </c>
      <c r="BK131" s="206">
        <f>SUM(BK132:BK144)</f>
        <v>0</v>
      </c>
    </row>
    <row r="132" spans="1:65" s="2" customFormat="1" ht="16.5" customHeight="1">
      <c r="A132" s="32"/>
      <c r="B132" s="33"/>
      <c r="C132" s="207" t="s">
        <v>80</v>
      </c>
      <c r="D132" s="207" t="s">
        <v>150</v>
      </c>
      <c r="E132" s="208" t="s">
        <v>434</v>
      </c>
      <c r="F132" s="209" t="s">
        <v>435</v>
      </c>
      <c r="G132" s="210" t="s">
        <v>153</v>
      </c>
      <c r="H132" s="211">
        <v>1</v>
      </c>
      <c r="I132" s="212"/>
      <c r="J132" s="213">
        <f t="shared" ref="J132:J144" si="0"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 t="shared" ref="P132:P144" si="1">O132*H132</f>
        <v>0</v>
      </c>
      <c r="Q132" s="217">
        <v>0</v>
      </c>
      <c r="R132" s="217">
        <f t="shared" ref="R132:R144" si="2">Q132*H132</f>
        <v>0</v>
      </c>
      <c r="S132" s="217">
        <v>0</v>
      </c>
      <c r="T132" s="218">
        <f t="shared" ref="T132:T144" si="3"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150</v>
      </c>
      <c r="AU132" s="219" t="s">
        <v>155</v>
      </c>
      <c r="AY132" s="15" t="s">
        <v>142</v>
      </c>
      <c r="BE132" s="220">
        <f t="shared" ref="BE132:BE144" si="4">IF(N132="základná",J132,0)</f>
        <v>0</v>
      </c>
      <c r="BF132" s="220">
        <f t="shared" ref="BF132:BF144" si="5">IF(N132="znížená",J132,0)</f>
        <v>0</v>
      </c>
      <c r="BG132" s="220">
        <f t="shared" ref="BG132:BG144" si="6">IF(N132="zákl. prenesená",J132,0)</f>
        <v>0</v>
      </c>
      <c r="BH132" s="220">
        <f t="shared" ref="BH132:BH144" si="7">IF(N132="zníž. prenesená",J132,0)</f>
        <v>0</v>
      </c>
      <c r="BI132" s="220">
        <f t="shared" ref="BI132:BI144" si="8">IF(N132="nulová",J132,0)</f>
        <v>0</v>
      </c>
      <c r="BJ132" s="15" t="s">
        <v>147</v>
      </c>
      <c r="BK132" s="220">
        <f t="shared" ref="BK132:BK144" si="9">ROUND(I132*H132,2)</f>
        <v>0</v>
      </c>
      <c r="BL132" s="15" t="s">
        <v>154</v>
      </c>
      <c r="BM132" s="219" t="s">
        <v>732</v>
      </c>
    </row>
    <row r="133" spans="1:65" s="2" customFormat="1" ht="21.75" customHeight="1">
      <c r="A133" s="32"/>
      <c r="B133" s="33"/>
      <c r="C133" s="221" t="s">
        <v>147</v>
      </c>
      <c r="D133" s="221" t="s">
        <v>139</v>
      </c>
      <c r="E133" s="222" t="s">
        <v>436</v>
      </c>
      <c r="F133" s="223" t="s">
        <v>437</v>
      </c>
      <c r="G133" s="224" t="s">
        <v>153</v>
      </c>
      <c r="H133" s="225">
        <v>1</v>
      </c>
      <c r="I133" s="226"/>
      <c r="J133" s="227">
        <f t="shared" si="0"/>
        <v>0</v>
      </c>
      <c r="K133" s="228"/>
      <c r="L133" s="229"/>
      <c r="M133" s="230" t="s">
        <v>1</v>
      </c>
      <c r="N133" s="231" t="s">
        <v>38</v>
      </c>
      <c r="O133" s="73"/>
      <c r="P133" s="217">
        <f t="shared" si="1"/>
        <v>0</v>
      </c>
      <c r="Q133" s="217">
        <v>3.2000000000000003E-4</v>
      </c>
      <c r="R133" s="217">
        <f t="shared" si="2"/>
        <v>3.2000000000000003E-4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159</v>
      </c>
      <c r="AT133" s="219" t="s">
        <v>139</v>
      </c>
      <c r="AU133" s="219" t="s">
        <v>155</v>
      </c>
      <c r="AY133" s="15" t="s">
        <v>142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147</v>
      </c>
      <c r="BK133" s="220">
        <f t="shared" si="9"/>
        <v>0</v>
      </c>
      <c r="BL133" s="15" t="s">
        <v>159</v>
      </c>
      <c r="BM133" s="219" t="s">
        <v>733</v>
      </c>
    </row>
    <row r="134" spans="1:65" s="2" customFormat="1" ht="21.75" customHeight="1">
      <c r="A134" s="32"/>
      <c r="B134" s="33"/>
      <c r="C134" s="207" t="s">
        <v>141</v>
      </c>
      <c r="D134" s="207" t="s">
        <v>150</v>
      </c>
      <c r="E134" s="208" t="s">
        <v>734</v>
      </c>
      <c r="F134" s="209" t="s">
        <v>735</v>
      </c>
      <c r="G134" s="210" t="s">
        <v>153</v>
      </c>
      <c r="H134" s="211">
        <v>1</v>
      </c>
      <c r="I134" s="212"/>
      <c r="J134" s="213">
        <f t="shared" si="0"/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si="1"/>
        <v>0</v>
      </c>
      <c r="Q134" s="217">
        <v>0</v>
      </c>
      <c r="R134" s="217">
        <f t="shared" si="2"/>
        <v>0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150</v>
      </c>
      <c r="AU134" s="219" t="s">
        <v>155</v>
      </c>
      <c r="AY134" s="15" t="s">
        <v>142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147</v>
      </c>
      <c r="BK134" s="220">
        <f t="shared" si="9"/>
        <v>0</v>
      </c>
      <c r="BL134" s="15" t="s">
        <v>154</v>
      </c>
      <c r="BM134" s="219" t="s">
        <v>736</v>
      </c>
    </row>
    <row r="135" spans="1:65" s="2" customFormat="1" ht="37.9" customHeight="1">
      <c r="A135" s="32"/>
      <c r="B135" s="33"/>
      <c r="C135" s="221" t="s">
        <v>155</v>
      </c>
      <c r="D135" s="221" t="s">
        <v>139</v>
      </c>
      <c r="E135" s="222" t="s">
        <v>737</v>
      </c>
      <c r="F135" s="223" t="s">
        <v>738</v>
      </c>
      <c r="G135" s="224" t="s">
        <v>153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1.6080000000000001E-2</v>
      </c>
      <c r="R135" s="217">
        <f t="shared" si="2"/>
        <v>1.6080000000000001E-2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739</v>
      </c>
    </row>
    <row r="136" spans="1:65" s="2" customFormat="1" ht="21.75" customHeight="1">
      <c r="A136" s="32"/>
      <c r="B136" s="33"/>
      <c r="C136" s="207" t="s">
        <v>167</v>
      </c>
      <c r="D136" s="207" t="s">
        <v>150</v>
      </c>
      <c r="E136" s="208" t="s">
        <v>151</v>
      </c>
      <c r="F136" s="209" t="s">
        <v>152</v>
      </c>
      <c r="G136" s="210" t="s">
        <v>153</v>
      </c>
      <c r="H136" s="211">
        <v>32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740</v>
      </c>
    </row>
    <row r="137" spans="1:65" s="2" customFormat="1" ht="33" customHeight="1">
      <c r="A137" s="32"/>
      <c r="B137" s="33"/>
      <c r="C137" s="221" t="s">
        <v>171</v>
      </c>
      <c r="D137" s="221" t="s">
        <v>139</v>
      </c>
      <c r="E137" s="222" t="s">
        <v>446</v>
      </c>
      <c r="F137" s="223" t="s">
        <v>447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2.0000000000000001E-4</v>
      </c>
      <c r="R137" s="217">
        <f t="shared" si="2"/>
        <v>6.0000000000000006E-4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741</v>
      </c>
    </row>
    <row r="138" spans="1:65" s="2" customFormat="1" ht="33" customHeight="1">
      <c r="A138" s="32"/>
      <c r="B138" s="33"/>
      <c r="C138" s="221" t="s">
        <v>178</v>
      </c>
      <c r="D138" s="221" t="s">
        <v>139</v>
      </c>
      <c r="E138" s="222" t="s">
        <v>742</v>
      </c>
      <c r="F138" s="223" t="s">
        <v>743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2.0000000000000001E-4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744</v>
      </c>
    </row>
    <row r="139" spans="1:65" s="2" customFormat="1" ht="33" customHeight="1">
      <c r="A139" s="32"/>
      <c r="B139" s="33"/>
      <c r="C139" s="221" t="s">
        <v>180</v>
      </c>
      <c r="D139" s="221" t="s">
        <v>139</v>
      </c>
      <c r="E139" s="222" t="s">
        <v>745</v>
      </c>
      <c r="F139" s="223" t="s">
        <v>746</v>
      </c>
      <c r="G139" s="224" t="s">
        <v>153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2.0000000000000001E-4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747</v>
      </c>
    </row>
    <row r="140" spans="1:65" s="2" customFormat="1" ht="33" customHeight="1">
      <c r="A140" s="32"/>
      <c r="B140" s="33"/>
      <c r="C140" s="221" t="s">
        <v>182</v>
      </c>
      <c r="D140" s="221" t="s">
        <v>139</v>
      </c>
      <c r="E140" s="222" t="s">
        <v>534</v>
      </c>
      <c r="F140" s="223" t="s">
        <v>535</v>
      </c>
      <c r="G140" s="224" t="s">
        <v>153</v>
      </c>
      <c r="H140" s="225">
        <v>16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3.2000000000000002E-3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748</v>
      </c>
    </row>
    <row r="141" spans="1:65" s="2" customFormat="1" ht="33" customHeight="1">
      <c r="A141" s="32"/>
      <c r="B141" s="33"/>
      <c r="C141" s="221" t="s">
        <v>184</v>
      </c>
      <c r="D141" s="221" t="s">
        <v>139</v>
      </c>
      <c r="E141" s="222" t="s">
        <v>157</v>
      </c>
      <c r="F141" s="223" t="s">
        <v>158</v>
      </c>
      <c r="G141" s="224" t="s">
        <v>153</v>
      </c>
      <c r="H141" s="225">
        <v>9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2.0000000000000001E-4</v>
      </c>
      <c r="R141" s="217">
        <f t="shared" si="2"/>
        <v>1.8000000000000002E-3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749</v>
      </c>
    </row>
    <row r="142" spans="1:65" s="2" customFormat="1" ht="33" customHeight="1">
      <c r="A142" s="32"/>
      <c r="B142" s="33"/>
      <c r="C142" s="221" t="s">
        <v>186</v>
      </c>
      <c r="D142" s="221" t="s">
        <v>139</v>
      </c>
      <c r="E142" s="222" t="s">
        <v>750</v>
      </c>
      <c r="F142" s="223" t="s">
        <v>751</v>
      </c>
      <c r="G142" s="224" t="s">
        <v>153</v>
      </c>
      <c r="H142" s="225">
        <v>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2.0000000000000001E-4</v>
      </c>
      <c r="R142" s="217">
        <f t="shared" si="2"/>
        <v>4.0000000000000002E-4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159</v>
      </c>
      <c r="BM142" s="219" t="s">
        <v>752</v>
      </c>
    </row>
    <row r="143" spans="1:65" s="2" customFormat="1" ht="16.5" customHeight="1">
      <c r="A143" s="32"/>
      <c r="B143" s="33"/>
      <c r="C143" s="207" t="s">
        <v>188</v>
      </c>
      <c r="D143" s="207" t="s">
        <v>150</v>
      </c>
      <c r="E143" s="208" t="s">
        <v>168</v>
      </c>
      <c r="F143" s="209" t="s">
        <v>169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753</v>
      </c>
    </row>
    <row r="144" spans="1:65" s="2" customFormat="1" ht="37.9" customHeight="1">
      <c r="A144" s="32"/>
      <c r="B144" s="33"/>
      <c r="C144" s="221" t="s">
        <v>190</v>
      </c>
      <c r="D144" s="221" t="s">
        <v>139</v>
      </c>
      <c r="E144" s="222" t="s">
        <v>172</v>
      </c>
      <c r="F144" s="223" t="s">
        <v>173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4.6000000000000001E-4</v>
      </c>
      <c r="R144" s="217">
        <f t="shared" si="2"/>
        <v>4.6000000000000001E-4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174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154</v>
      </c>
      <c r="BM144" s="219" t="s">
        <v>754</v>
      </c>
    </row>
    <row r="145" spans="1:65" s="12" customFormat="1" ht="20.85" customHeight="1">
      <c r="B145" s="179"/>
      <c r="C145" s="180"/>
      <c r="D145" s="181" t="s">
        <v>71</v>
      </c>
      <c r="E145" s="192" t="s">
        <v>253</v>
      </c>
      <c r="F145" s="192" t="s">
        <v>254</v>
      </c>
      <c r="G145" s="180"/>
      <c r="H145" s="180"/>
      <c r="I145" s="183"/>
      <c r="J145" s="193">
        <f>BK145</f>
        <v>0</v>
      </c>
      <c r="K145" s="180"/>
      <c r="L145" s="184"/>
      <c r="M145" s="185"/>
      <c r="N145" s="186"/>
      <c r="O145" s="186"/>
      <c r="P145" s="187">
        <f>SUM(P146:P153)</f>
        <v>0</v>
      </c>
      <c r="Q145" s="186"/>
      <c r="R145" s="187">
        <f>SUM(R146:R153)</f>
        <v>0.29210000000000003</v>
      </c>
      <c r="S145" s="186"/>
      <c r="T145" s="188">
        <f>SUM(T146:T153)</f>
        <v>0</v>
      </c>
      <c r="AR145" s="189" t="s">
        <v>141</v>
      </c>
      <c r="AT145" s="190" t="s">
        <v>71</v>
      </c>
      <c r="AU145" s="190" t="s">
        <v>147</v>
      </c>
      <c r="AY145" s="189" t="s">
        <v>142</v>
      </c>
      <c r="BK145" s="191">
        <f>SUM(BK146:BK153)</f>
        <v>0</v>
      </c>
    </row>
    <row r="146" spans="1:65" s="2" customFormat="1" ht="21.75" customHeight="1">
      <c r="A146" s="32"/>
      <c r="B146" s="33"/>
      <c r="C146" s="207" t="s">
        <v>194</v>
      </c>
      <c r="D146" s="207" t="s">
        <v>150</v>
      </c>
      <c r="E146" s="208" t="s">
        <v>461</v>
      </c>
      <c r="F146" s="209" t="s">
        <v>462</v>
      </c>
      <c r="G146" s="210" t="s">
        <v>258</v>
      </c>
      <c r="H146" s="211">
        <v>240</v>
      </c>
      <c r="I146" s="212"/>
      <c r="J146" s="213">
        <f t="shared" ref="J146:J153" si="10"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ref="P146:P153" si="11">O146*H146</f>
        <v>0</v>
      </c>
      <c r="Q146" s="217">
        <v>0</v>
      </c>
      <c r="R146" s="217">
        <f t="shared" ref="R146:R153" si="12">Q146*H146</f>
        <v>0</v>
      </c>
      <c r="S146" s="217">
        <v>0</v>
      </c>
      <c r="T146" s="218">
        <f t="shared" ref="T146:T153" si="1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141</v>
      </c>
      <c r="AY146" s="15" t="s">
        <v>142</v>
      </c>
      <c r="BE146" s="220">
        <f t="shared" ref="BE146:BE153" si="14">IF(N146="základná",J146,0)</f>
        <v>0</v>
      </c>
      <c r="BF146" s="220">
        <f t="shared" ref="BF146:BF153" si="15">IF(N146="znížená",J146,0)</f>
        <v>0</v>
      </c>
      <c r="BG146" s="220">
        <f t="shared" ref="BG146:BG153" si="16">IF(N146="zákl. prenesená",J146,0)</f>
        <v>0</v>
      </c>
      <c r="BH146" s="220">
        <f t="shared" ref="BH146:BH153" si="17">IF(N146="zníž. prenesená",J146,0)</f>
        <v>0</v>
      </c>
      <c r="BI146" s="220">
        <f t="shared" ref="BI146:BI153" si="18">IF(N146="nulová",J146,0)</f>
        <v>0</v>
      </c>
      <c r="BJ146" s="15" t="s">
        <v>147</v>
      </c>
      <c r="BK146" s="220">
        <f t="shared" ref="BK146:BK153" si="19">ROUND(I146*H146,2)</f>
        <v>0</v>
      </c>
      <c r="BL146" s="15" t="s">
        <v>154</v>
      </c>
      <c r="BM146" s="219" t="s">
        <v>755</v>
      </c>
    </row>
    <row r="147" spans="1:65" s="2" customFormat="1" ht="16.5" customHeight="1">
      <c r="A147" s="32"/>
      <c r="B147" s="33"/>
      <c r="C147" s="221" t="s">
        <v>198</v>
      </c>
      <c r="D147" s="221" t="s">
        <v>139</v>
      </c>
      <c r="E147" s="222" t="s">
        <v>464</v>
      </c>
      <c r="F147" s="223" t="s">
        <v>465</v>
      </c>
      <c r="G147" s="224" t="s">
        <v>258</v>
      </c>
      <c r="H147" s="225">
        <v>240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1.3999999999999999E-4</v>
      </c>
      <c r="R147" s="217">
        <f t="shared" si="12"/>
        <v>3.3599999999999998E-2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141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159</v>
      </c>
      <c r="BM147" s="219" t="s">
        <v>756</v>
      </c>
    </row>
    <row r="148" spans="1:65" s="2" customFormat="1" ht="21.75" customHeight="1">
      <c r="A148" s="32"/>
      <c r="B148" s="33"/>
      <c r="C148" s="207" t="s">
        <v>202</v>
      </c>
      <c r="D148" s="207" t="s">
        <v>150</v>
      </c>
      <c r="E148" s="208" t="s">
        <v>256</v>
      </c>
      <c r="F148" s="209" t="s">
        <v>257</v>
      </c>
      <c r="G148" s="210" t="s">
        <v>258</v>
      </c>
      <c r="H148" s="211">
        <v>1250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757</v>
      </c>
    </row>
    <row r="149" spans="1:65" s="2" customFormat="1" ht="16.5" customHeight="1">
      <c r="A149" s="32"/>
      <c r="B149" s="33"/>
      <c r="C149" s="221" t="s">
        <v>206</v>
      </c>
      <c r="D149" s="221" t="s">
        <v>139</v>
      </c>
      <c r="E149" s="222" t="s">
        <v>261</v>
      </c>
      <c r="F149" s="223" t="s">
        <v>262</v>
      </c>
      <c r="G149" s="224" t="s">
        <v>258</v>
      </c>
      <c r="H149" s="225">
        <v>1250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1.9000000000000001E-4</v>
      </c>
      <c r="R149" s="217">
        <f t="shared" si="12"/>
        <v>0.23750000000000002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758</v>
      </c>
    </row>
    <row r="150" spans="1:65" s="2" customFormat="1" ht="21.75" customHeight="1">
      <c r="A150" s="32"/>
      <c r="B150" s="33"/>
      <c r="C150" s="207" t="s">
        <v>210</v>
      </c>
      <c r="D150" s="207" t="s">
        <v>150</v>
      </c>
      <c r="E150" s="208" t="s">
        <v>603</v>
      </c>
      <c r="F150" s="209" t="s">
        <v>604</v>
      </c>
      <c r="G150" s="210" t="s">
        <v>258</v>
      </c>
      <c r="H150" s="211">
        <v>60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759</v>
      </c>
    </row>
    <row r="151" spans="1:65" s="2" customFormat="1" ht="16.5" customHeight="1">
      <c r="A151" s="32"/>
      <c r="B151" s="33"/>
      <c r="C151" s="221" t="s">
        <v>214</v>
      </c>
      <c r="D151" s="221" t="s">
        <v>139</v>
      </c>
      <c r="E151" s="222" t="s">
        <v>606</v>
      </c>
      <c r="F151" s="223" t="s">
        <v>607</v>
      </c>
      <c r="G151" s="224" t="s">
        <v>258</v>
      </c>
      <c r="H151" s="225">
        <v>60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2.5000000000000001E-4</v>
      </c>
      <c r="R151" s="217">
        <f t="shared" si="12"/>
        <v>1.4999999999999999E-2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760</v>
      </c>
    </row>
    <row r="152" spans="1:65" s="2" customFormat="1" ht="24.2" customHeight="1">
      <c r="A152" s="32"/>
      <c r="B152" s="33"/>
      <c r="C152" s="207" t="s">
        <v>218</v>
      </c>
      <c r="D152" s="207" t="s">
        <v>150</v>
      </c>
      <c r="E152" s="208" t="s">
        <v>615</v>
      </c>
      <c r="F152" s="209" t="s">
        <v>616</v>
      </c>
      <c r="G152" s="210" t="s">
        <v>258</v>
      </c>
      <c r="H152" s="211">
        <v>40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761</v>
      </c>
    </row>
    <row r="153" spans="1:65" s="2" customFormat="1" ht="16.5" customHeight="1">
      <c r="A153" s="32"/>
      <c r="B153" s="33"/>
      <c r="C153" s="221" t="s">
        <v>222</v>
      </c>
      <c r="D153" s="221" t="s">
        <v>139</v>
      </c>
      <c r="E153" s="222" t="s">
        <v>618</v>
      </c>
      <c r="F153" s="223" t="s">
        <v>619</v>
      </c>
      <c r="G153" s="224" t="s">
        <v>258</v>
      </c>
      <c r="H153" s="225">
        <v>40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1.4999999999999999E-4</v>
      </c>
      <c r="R153" s="217">
        <f t="shared" si="12"/>
        <v>5.9999999999999993E-3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762</v>
      </c>
    </row>
    <row r="154" spans="1:65" s="12" customFormat="1" ht="20.85" customHeight="1">
      <c r="B154" s="179"/>
      <c r="C154" s="180"/>
      <c r="D154" s="181" t="s">
        <v>71</v>
      </c>
      <c r="E154" s="192" t="s">
        <v>280</v>
      </c>
      <c r="F154" s="192" t="s">
        <v>281</v>
      </c>
      <c r="G154" s="180"/>
      <c r="H154" s="180"/>
      <c r="I154" s="183"/>
      <c r="J154" s="193">
        <f>BK154</f>
        <v>0</v>
      </c>
      <c r="K154" s="180"/>
      <c r="L154" s="184"/>
      <c r="M154" s="185"/>
      <c r="N154" s="186"/>
      <c r="O154" s="186"/>
      <c r="P154" s="187">
        <f>P155+P164+P184</f>
        <v>0</v>
      </c>
      <c r="Q154" s="186"/>
      <c r="R154" s="187">
        <f>R155+R164+R184</f>
        <v>0.75395000000000001</v>
      </c>
      <c r="S154" s="186"/>
      <c r="T154" s="188">
        <f>T155+T164+T184</f>
        <v>0</v>
      </c>
      <c r="AR154" s="189" t="s">
        <v>141</v>
      </c>
      <c r="AT154" s="190" t="s">
        <v>71</v>
      </c>
      <c r="AU154" s="190" t="s">
        <v>147</v>
      </c>
      <c r="AY154" s="189" t="s">
        <v>142</v>
      </c>
      <c r="BK154" s="191">
        <f>BK155+BK164+BK184</f>
        <v>0</v>
      </c>
    </row>
    <row r="155" spans="1:65" s="13" customFormat="1" ht="20.85" customHeight="1">
      <c r="B155" s="194"/>
      <c r="C155" s="195"/>
      <c r="D155" s="196" t="s">
        <v>71</v>
      </c>
      <c r="E155" s="196" t="s">
        <v>282</v>
      </c>
      <c r="F155" s="196" t="s">
        <v>283</v>
      </c>
      <c r="G155" s="195"/>
      <c r="H155" s="195"/>
      <c r="I155" s="197"/>
      <c r="J155" s="198">
        <f>BK155</f>
        <v>0</v>
      </c>
      <c r="K155" s="195"/>
      <c r="L155" s="199"/>
      <c r="M155" s="200"/>
      <c r="N155" s="201"/>
      <c r="O155" s="201"/>
      <c r="P155" s="202">
        <f>SUM(P156:P163)</f>
        <v>0</v>
      </c>
      <c r="Q155" s="201"/>
      <c r="R155" s="202">
        <f>SUM(R156:R163)</f>
        <v>8.3999999999999995E-3</v>
      </c>
      <c r="S155" s="201"/>
      <c r="T155" s="203">
        <f>SUM(T156:T163)</f>
        <v>0</v>
      </c>
      <c r="AR155" s="204" t="s">
        <v>141</v>
      </c>
      <c r="AT155" s="205" t="s">
        <v>71</v>
      </c>
      <c r="AU155" s="205" t="s">
        <v>141</v>
      </c>
      <c r="AY155" s="204" t="s">
        <v>142</v>
      </c>
      <c r="BK155" s="206">
        <f>SUM(BK156:BK163)</f>
        <v>0</v>
      </c>
    </row>
    <row r="156" spans="1:65" s="2" customFormat="1" ht="21.75" customHeight="1">
      <c r="A156" s="32"/>
      <c r="B156" s="33"/>
      <c r="C156" s="207" t="s">
        <v>226</v>
      </c>
      <c r="D156" s="207" t="s">
        <v>150</v>
      </c>
      <c r="E156" s="208" t="s">
        <v>285</v>
      </c>
      <c r="F156" s="209" t="s">
        <v>627</v>
      </c>
      <c r="G156" s="210" t="s">
        <v>153</v>
      </c>
      <c r="H156" s="211">
        <v>31</v>
      </c>
      <c r="I156" s="212"/>
      <c r="J156" s="213">
        <f t="shared" ref="J156:J163" si="20">ROUND(I156*H156,2)</f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ref="P156:P163" si="21">O156*H156</f>
        <v>0</v>
      </c>
      <c r="Q156" s="217">
        <v>0</v>
      </c>
      <c r="R156" s="217">
        <f t="shared" ref="R156:R163" si="22">Q156*H156</f>
        <v>0</v>
      </c>
      <c r="S156" s="217">
        <v>0</v>
      </c>
      <c r="T156" s="218">
        <f t="shared" ref="T156:T163" si="23"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155</v>
      </c>
      <c r="AY156" s="15" t="s">
        <v>142</v>
      </c>
      <c r="BE156" s="220">
        <f t="shared" ref="BE156:BE163" si="24">IF(N156="základná",J156,0)</f>
        <v>0</v>
      </c>
      <c r="BF156" s="220">
        <f t="shared" ref="BF156:BF163" si="25">IF(N156="znížená",J156,0)</f>
        <v>0</v>
      </c>
      <c r="BG156" s="220">
        <f t="shared" ref="BG156:BG163" si="26">IF(N156="zákl. prenesená",J156,0)</f>
        <v>0</v>
      </c>
      <c r="BH156" s="220">
        <f t="shared" ref="BH156:BH163" si="27">IF(N156="zníž. prenesená",J156,0)</f>
        <v>0</v>
      </c>
      <c r="BI156" s="220">
        <f t="shared" ref="BI156:BI163" si="28">IF(N156="nulová",J156,0)</f>
        <v>0</v>
      </c>
      <c r="BJ156" s="15" t="s">
        <v>147</v>
      </c>
      <c r="BK156" s="220">
        <f t="shared" ref="BK156:BK163" si="29">ROUND(I156*H156,2)</f>
        <v>0</v>
      </c>
      <c r="BL156" s="15" t="s">
        <v>154</v>
      </c>
      <c r="BM156" s="219" t="s">
        <v>763</v>
      </c>
    </row>
    <row r="157" spans="1:65" s="2" customFormat="1" ht="16.5" customHeight="1">
      <c r="A157" s="32"/>
      <c r="B157" s="33"/>
      <c r="C157" s="221" t="s">
        <v>7</v>
      </c>
      <c r="D157" s="221" t="s">
        <v>139</v>
      </c>
      <c r="E157" s="222" t="s">
        <v>484</v>
      </c>
      <c r="F157" s="223" t="s">
        <v>629</v>
      </c>
      <c r="G157" s="224" t="s">
        <v>153</v>
      </c>
      <c r="H157" s="225">
        <v>12</v>
      </c>
      <c r="I157" s="226"/>
      <c r="J157" s="227">
        <f t="shared" si="2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147</v>
      </c>
      <c r="BK157" s="220">
        <f t="shared" si="29"/>
        <v>0</v>
      </c>
      <c r="BL157" s="15" t="s">
        <v>154</v>
      </c>
      <c r="BM157" s="219" t="s">
        <v>764</v>
      </c>
    </row>
    <row r="158" spans="1:65" s="2" customFormat="1" ht="16.5" customHeight="1">
      <c r="A158" s="32"/>
      <c r="B158" s="33"/>
      <c r="C158" s="221" t="s">
        <v>233</v>
      </c>
      <c r="D158" s="221" t="s">
        <v>139</v>
      </c>
      <c r="E158" s="222" t="s">
        <v>765</v>
      </c>
      <c r="F158" s="223" t="s">
        <v>485</v>
      </c>
      <c r="G158" s="224" t="s">
        <v>153</v>
      </c>
      <c r="H158" s="225">
        <v>19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0</v>
      </c>
      <c r="R158" s="217">
        <f t="shared" si="22"/>
        <v>0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147</v>
      </c>
      <c r="BK158" s="220">
        <f t="shared" si="29"/>
        <v>0</v>
      </c>
      <c r="BL158" s="15" t="s">
        <v>154</v>
      </c>
      <c r="BM158" s="219" t="s">
        <v>766</v>
      </c>
    </row>
    <row r="159" spans="1:65" s="2" customFormat="1" ht="24.2" customHeight="1">
      <c r="A159" s="32"/>
      <c r="B159" s="33"/>
      <c r="C159" s="207" t="s">
        <v>237</v>
      </c>
      <c r="D159" s="207" t="s">
        <v>150</v>
      </c>
      <c r="E159" s="208" t="s">
        <v>488</v>
      </c>
      <c r="F159" s="209" t="s">
        <v>489</v>
      </c>
      <c r="G159" s="210" t="s">
        <v>153</v>
      </c>
      <c r="H159" s="211">
        <v>12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155</v>
      </c>
      <c r="AY159" s="15" t="s">
        <v>142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147</v>
      </c>
      <c r="BK159" s="220">
        <f t="shared" si="29"/>
        <v>0</v>
      </c>
      <c r="BL159" s="15" t="s">
        <v>154</v>
      </c>
      <c r="BM159" s="219" t="s">
        <v>767</v>
      </c>
    </row>
    <row r="160" spans="1:65" s="2" customFormat="1" ht="24.2" customHeight="1">
      <c r="A160" s="32"/>
      <c r="B160" s="33"/>
      <c r="C160" s="221" t="s">
        <v>241</v>
      </c>
      <c r="D160" s="221" t="s">
        <v>139</v>
      </c>
      <c r="E160" s="222" t="s">
        <v>491</v>
      </c>
      <c r="F160" s="223" t="s">
        <v>492</v>
      </c>
      <c r="G160" s="224" t="s">
        <v>153</v>
      </c>
      <c r="H160" s="225">
        <v>12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6.9999999999999999E-4</v>
      </c>
      <c r="R160" s="217">
        <f t="shared" si="22"/>
        <v>8.3999999999999995E-3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155</v>
      </c>
      <c r="AY160" s="15" t="s">
        <v>142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147</v>
      </c>
      <c r="BK160" s="220">
        <f t="shared" si="29"/>
        <v>0</v>
      </c>
      <c r="BL160" s="15" t="s">
        <v>159</v>
      </c>
      <c r="BM160" s="219" t="s">
        <v>768</v>
      </c>
    </row>
    <row r="161" spans="1:65" s="2" customFormat="1" ht="24.2" customHeight="1">
      <c r="A161" s="32"/>
      <c r="B161" s="33"/>
      <c r="C161" s="207" t="s">
        <v>245</v>
      </c>
      <c r="D161" s="207" t="s">
        <v>150</v>
      </c>
      <c r="E161" s="208" t="s">
        <v>494</v>
      </c>
      <c r="F161" s="209" t="s">
        <v>769</v>
      </c>
      <c r="G161" s="210" t="s">
        <v>153</v>
      </c>
      <c r="H161" s="211">
        <v>12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147</v>
      </c>
      <c r="BK161" s="220">
        <f t="shared" si="29"/>
        <v>0</v>
      </c>
      <c r="BL161" s="15" t="s">
        <v>154</v>
      </c>
      <c r="BM161" s="219" t="s">
        <v>770</v>
      </c>
    </row>
    <row r="162" spans="1:65" s="2" customFormat="1" ht="16.5" customHeight="1">
      <c r="A162" s="32"/>
      <c r="B162" s="33"/>
      <c r="C162" s="207" t="s">
        <v>249</v>
      </c>
      <c r="D162" s="207" t="s">
        <v>150</v>
      </c>
      <c r="E162" s="208" t="s">
        <v>498</v>
      </c>
      <c r="F162" s="209" t="s">
        <v>499</v>
      </c>
      <c r="G162" s="210" t="s">
        <v>153</v>
      </c>
      <c r="H162" s="211">
        <v>19</v>
      </c>
      <c r="I162" s="212"/>
      <c r="J162" s="213">
        <f t="shared" si="2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771</v>
      </c>
    </row>
    <row r="163" spans="1:65" s="2" customFormat="1" ht="16.5" customHeight="1">
      <c r="A163" s="32"/>
      <c r="B163" s="33"/>
      <c r="C163" s="207" t="s">
        <v>255</v>
      </c>
      <c r="D163" s="207" t="s">
        <v>150</v>
      </c>
      <c r="E163" s="208" t="s">
        <v>496</v>
      </c>
      <c r="F163" s="209" t="s">
        <v>497</v>
      </c>
      <c r="G163" s="210" t="s">
        <v>153</v>
      </c>
      <c r="H163" s="211">
        <v>12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772</v>
      </c>
    </row>
    <row r="164" spans="1:65" s="13" customFormat="1" ht="20.85" customHeight="1">
      <c r="B164" s="194"/>
      <c r="C164" s="195"/>
      <c r="D164" s="196" t="s">
        <v>71</v>
      </c>
      <c r="E164" s="196" t="s">
        <v>300</v>
      </c>
      <c r="F164" s="196" t="s">
        <v>301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SUM(P165:P183)</f>
        <v>0</v>
      </c>
      <c r="Q164" s="201"/>
      <c r="R164" s="202">
        <f>SUM(R165:R183)</f>
        <v>8.069999999999999E-3</v>
      </c>
      <c r="S164" s="201"/>
      <c r="T164" s="203">
        <f>SUM(T165:T183)</f>
        <v>0</v>
      </c>
      <c r="AR164" s="204" t="s">
        <v>141</v>
      </c>
      <c r="AT164" s="205" t="s">
        <v>71</v>
      </c>
      <c r="AU164" s="205" t="s">
        <v>141</v>
      </c>
      <c r="AY164" s="204" t="s">
        <v>142</v>
      </c>
      <c r="BK164" s="206">
        <f>SUM(BK165:BK183)</f>
        <v>0</v>
      </c>
    </row>
    <row r="165" spans="1:65" s="2" customFormat="1" ht="37.9" customHeight="1">
      <c r="A165" s="32"/>
      <c r="B165" s="33"/>
      <c r="C165" s="207" t="s">
        <v>260</v>
      </c>
      <c r="D165" s="207" t="s">
        <v>150</v>
      </c>
      <c r="E165" s="208" t="s">
        <v>303</v>
      </c>
      <c r="F165" s="209" t="s">
        <v>512</v>
      </c>
      <c r="G165" s="210" t="s">
        <v>153</v>
      </c>
      <c r="H165" s="211">
        <v>25</v>
      </c>
      <c r="I165" s="212"/>
      <c r="J165" s="213">
        <f t="shared" ref="J165:J183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83" si="31">O165*H165</f>
        <v>0</v>
      </c>
      <c r="Q165" s="217">
        <v>0</v>
      </c>
      <c r="R165" s="217">
        <f t="shared" ref="R165:R183" si="32">Q165*H165</f>
        <v>0</v>
      </c>
      <c r="S165" s="217">
        <v>0</v>
      </c>
      <c r="T165" s="218">
        <f t="shared" ref="T165:T183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ref="BE165:BE183" si="34">IF(N165="základná",J165,0)</f>
        <v>0</v>
      </c>
      <c r="BF165" s="220">
        <f t="shared" ref="BF165:BF183" si="35">IF(N165="znížená",J165,0)</f>
        <v>0</v>
      </c>
      <c r="BG165" s="220">
        <f t="shared" ref="BG165:BG183" si="36">IF(N165="zákl. prenesená",J165,0)</f>
        <v>0</v>
      </c>
      <c r="BH165" s="220">
        <f t="shared" ref="BH165:BH183" si="37">IF(N165="zníž. prenesená",J165,0)</f>
        <v>0</v>
      </c>
      <c r="BI165" s="220">
        <f t="shared" ref="BI165:BI183" si="38">IF(N165="nulová",J165,0)</f>
        <v>0</v>
      </c>
      <c r="BJ165" s="15" t="s">
        <v>147</v>
      </c>
      <c r="BK165" s="220">
        <f t="shared" ref="BK165:BK183" si="39">ROUND(I165*H165,2)</f>
        <v>0</v>
      </c>
      <c r="BL165" s="15" t="s">
        <v>154</v>
      </c>
      <c r="BM165" s="219" t="s">
        <v>773</v>
      </c>
    </row>
    <row r="166" spans="1:65" s="2" customFormat="1" ht="16.5" customHeight="1">
      <c r="A166" s="32"/>
      <c r="B166" s="33"/>
      <c r="C166" s="221" t="s">
        <v>264</v>
      </c>
      <c r="D166" s="221" t="s">
        <v>139</v>
      </c>
      <c r="E166" s="222" t="s">
        <v>307</v>
      </c>
      <c r="F166" s="223" t="s">
        <v>513</v>
      </c>
      <c r="G166" s="224" t="s">
        <v>153</v>
      </c>
      <c r="H166" s="225">
        <v>25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1.6000000000000001E-4</v>
      </c>
      <c r="R166" s="217">
        <f t="shared" si="32"/>
        <v>4.0000000000000001E-3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155</v>
      </c>
      <c r="AY166" s="15" t="s">
        <v>142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147</v>
      </c>
      <c r="BK166" s="220">
        <f t="shared" si="39"/>
        <v>0</v>
      </c>
      <c r="BL166" s="15" t="s">
        <v>159</v>
      </c>
      <c r="BM166" s="219" t="s">
        <v>774</v>
      </c>
    </row>
    <row r="167" spans="1:65" s="2" customFormat="1" ht="24.2" customHeight="1">
      <c r="A167" s="32"/>
      <c r="B167" s="33"/>
      <c r="C167" s="207" t="s">
        <v>268</v>
      </c>
      <c r="D167" s="207" t="s">
        <v>150</v>
      </c>
      <c r="E167" s="208" t="s">
        <v>637</v>
      </c>
      <c r="F167" s="209" t="s">
        <v>638</v>
      </c>
      <c r="G167" s="210" t="s">
        <v>153</v>
      </c>
      <c r="H167" s="211">
        <v>10</v>
      </c>
      <c r="I167" s="212"/>
      <c r="J167" s="213">
        <f t="shared" si="3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155</v>
      </c>
      <c r="AY167" s="15" t="s">
        <v>142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147</v>
      </c>
      <c r="BK167" s="220">
        <f t="shared" si="39"/>
        <v>0</v>
      </c>
      <c r="BL167" s="15" t="s">
        <v>154</v>
      </c>
      <c r="BM167" s="219" t="s">
        <v>775</v>
      </c>
    </row>
    <row r="168" spans="1:65" s="2" customFormat="1" ht="16.5" customHeight="1">
      <c r="A168" s="32"/>
      <c r="B168" s="33"/>
      <c r="C168" s="221" t="s">
        <v>272</v>
      </c>
      <c r="D168" s="221" t="s">
        <v>139</v>
      </c>
      <c r="E168" s="222" t="s">
        <v>640</v>
      </c>
      <c r="F168" s="223" t="s">
        <v>641</v>
      </c>
      <c r="G168" s="224" t="s">
        <v>153</v>
      </c>
      <c r="H168" s="225">
        <v>10</v>
      </c>
      <c r="I168" s="226"/>
      <c r="J168" s="227">
        <f t="shared" si="3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31"/>
        <v>0</v>
      </c>
      <c r="Q168" s="217">
        <v>1E-4</v>
      </c>
      <c r="R168" s="217">
        <f t="shared" si="32"/>
        <v>1E-3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155</v>
      </c>
      <c r="AY168" s="15" t="s">
        <v>142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147</v>
      </c>
      <c r="BK168" s="220">
        <f t="shared" si="39"/>
        <v>0</v>
      </c>
      <c r="BL168" s="15" t="s">
        <v>159</v>
      </c>
      <c r="BM168" s="219" t="s">
        <v>776</v>
      </c>
    </row>
    <row r="169" spans="1:65" s="2" customFormat="1" ht="24.2" customHeight="1">
      <c r="A169" s="32"/>
      <c r="B169" s="33"/>
      <c r="C169" s="207" t="s">
        <v>276</v>
      </c>
      <c r="D169" s="207" t="s">
        <v>150</v>
      </c>
      <c r="E169" s="208" t="s">
        <v>643</v>
      </c>
      <c r="F169" s="209" t="s">
        <v>644</v>
      </c>
      <c r="G169" s="210" t="s">
        <v>153</v>
      </c>
      <c r="H169" s="211">
        <v>2</v>
      </c>
      <c r="I169" s="212"/>
      <c r="J169" s="213">
        <f t="shared" si="3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31"/>
        <v>0</v>
      </c>
      <c r="Q169" s="217">
        <v>0</v>
      </c>
      <c r="R169" s="217">
        <f t="shared" si="32"/>
        <v>0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154</v>
      </c>
      <c r="BM169" s="219" t="s">
        <v>777</v>
      </c>
    </row>
    <row r="170" spans="1:65" s="2" customFormat="1" ht="16.5" customHeight="1">
      <c r="A170" s="32"/>
      <c r="B170" s="33"/>
      <c r="C170" s="221" t="s">
        <v>284</v>
      </c>
      <c r="D170" s="221" t="s">
        <v>139</v>
      </c>
      <c r="E170" s="222" t="s">
        <v>646</v>
      </c>
      <c r="F170" s="223" t="s">
        <v>647</v>
      </c>
      <c r="G170" s="224" t="s">
        <v>153</v>
      </c>
      <c r="H170" s="225">
        <v>2</v>
      </c>
      <c r="I170" s="226"/>
      <c r="J170" s="227">
        <f t="shared" si="3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31"/>
        <v>0</v>
      </c>
      <c r="Q170" s="217">
        <v>1.1E-4</v>
      </c>
      <c r="R170" s="217">
        <f t="shared" si="32"/>
        <v>2.2000000000000001E-4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159</v>
      </c>
      <c r="BM170" s="219" t="s">
        <v>778</v>
      </c>
    </row>
    <row r="171" spans="1:65" s="2" customFormat="1" ht="37.9" customHeight="1">
      <c r="A171" s="32"/>
      <c r="B171" s="33"/>
      <c r="C171" s="207" t="s">
        <v>288</v>
      </c>
      <c r="D171" s="207" t="s">
        <v>150</v>
      </c>
      <c r="E171" s="208" t="s">
        <v>504</v>
      </c>
      <c r="F171" s="209" t="s">
        <v>505</v>
      </c>
      <c r="G171" s="210" t="s">
        <v>153</v>
      </c>
      <c r="H171" s="211">
        <v>4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154</v>
      </c>
      <c r="BM171" s="219" t="s">
        <v>779</v>
      </c>
    </row>
    <row r="172" spans="1:65" s="2" customFormat="1" ht="24.2" customHeight="1">
      <c r="A172" s="32"/>
      <c r="B172" s="33"/>
      <c r="C172" s="221" t="s">
        <v>292</v>
      </c>
      <c r="D172" s="221" t="s">
        <v>139</v>
      </c>
      <c r="E172" s="222" t="s">
        <v>506</v>
      </c>
      <c r="F172" s="223" t="s">
        <v>514</v>
      </c>
      <c r="G172" s="224" t="s">
        <v>153</v>
      </c>
      <c r="H172" s="225">
        <v>4</v>
      </c>
      <c r="I172" s="226"/>
      <c r="J172" s="227">
        <f t="shared" si="3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31"/>
        <v>0</v>
      </c>
      <c r="Q172" s="217">
        <v>1.7000000000000001E-4</v>
      </c>
      <c r="R172" s="217">
        <f t="shared" si="32"/>
        <v>6.8000000000000005E-4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159</v>
      </c>
      <c r="BM172" s="219" t="s">
        <v>780</v>
      </c>
    </row>
    <row r="173" spans="1:65" s="2" customFormat="1" ht="24.2" customHeight="1">
      <c r="A173" s="32"/>
      <c r="B173" s="33"/>
      <c r="C173" s="207" t="s">
        <v>296</v>
      </c>
      <c r="D173" s="207" t="s">
        <v>150</v>
      </c>
      <c r="E173" s="208" t="s">
        <v>311</v>
      </c>
      <c r="F173" s="209" t="s">
        <v>312</v>
      </c>
      <c r="G173" s="210" t="s">
        <v>153</v>
      </c>
      <c r="H173" s="211">
        <v>16</v>
      </c>
      <c r="I173" s="212"/>
      <c r="J173" s="213">
        <f t="shared" si="3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31"/>
        <v>0</v>
      </c>
      <c r="Q173" s="217">
        <v>0</v>
      </c>
      <c r="R173" s="217">
        <f t="shared" si="32"/>
        <v>0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154</v>
      </c>
      <c r="BM173" s="219" t="s">
        <v>781</v>
      </c>
    </row>
    <row r="174" spans="1:65" s="2" customFormat="1" ht="24.2" customHeight="1">
      <c r="A174" s="32"/>
      <c r="B174" s="33"/>
      <c r="C174" s="221" t="s">
        <v>302</v>
      </c>
      <c r="D174" s="221" t="s">
        <v>139</v>
      </c>
      <c r="E174" s="222" t="s">
        <v>315</v>
      </c>
      <c r="F174" s="223" t="s">
        <v>316</v>
      </c>
      <c r="G174" s="224" t="s">
        <v>153</v>
      </c>
      <c r="H174" s="225">
        <v>16</v>
      </c>
      <c r="I174" s="226"/>
      <c r="J174" s="227">
        <f t="shared" si="3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31"/>
        <v>0</v>
      </c>
      <c r="Q174" s="217">
        <v>1E-4</v>
      </c>
      <c r="R174" s="217">
        <f t="shared" si="32"/>
        <v>1.6000000000000001E-3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159</v>
      </c>
      <c r="BM174" s="219" t="s">
        <v>782</v>
      </c>
    </row>
    <row r="175" spans="1:65" s="2" customFormat="1" ht="24.2" customHeight="1">
      <c r="A175" s="32"/>
      <c r="B175" s="33"/>
      <c r="C175" s="207" t="s">
        <v>306</v>
      </c>
      <c r="D175" s="207" t="s">
        <v>150</v>
      </c>
      <c r="E175" s="208" t="s">
        <v>311</v>
      </c>
      <c r="F175" s="209" t="s">
        <v>312</v>
      </c>
      <c r="G175" s="210" t="s">
        <v>153</v>
      </c>
      <c r="H175" s="211">
        <v>12</v>
      </c>
      <c r="I175" s="212"/>
      <c r="J175" s="213">
        <f t="shared" si="3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31"/>
        <v>0</v>
      </c>
      <c r="Q175" s="217">
        <v>0</v>
      </c>
      <c r="R175" s="217">
        <f t="shared" si="32"/>
        <v>0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154</v>
      </c>
      <c r="BM175" s="219" t="s">
        <v>783</v>
      </c>
    </row>
    <row r="176" spans="1:65" s="2" customFormat="1" ht="24.2" customHeight="1">
      <c r="A176" s="32"/>
      <c r="B176" s="33"/>
      <c r="C176" s="221" t="s">
        <v>310</v>
      </c>
      <c r="D176" s="221" t="s">
        <v>139</v>
      </c>
      <c r="E176" s="222" t="s">
        <v>515</v>
      </c>
      <c r="F176" s="223" t="s">
        <v>516</v>
      </c>
      <c r="G176" s="224" t="s">
        <v>517</v>
      </c>
      <c r="H176" s="225">
        <v>12</v>
      </c>
      <c r="I176" s="226"/>
      <c r="J176" s="227">
        <f t="shared" si="3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174</v>
      </c>
      <c r="AT176" s="219" t="s">
        <v>139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784</v>
      </c>
    </row>
    <row r="177" spans="1:65" s="2" customFormat="1" ht="24.2" customHeight="1">
      <c r="A177" s="32"/>
      <c r="B177" s="33"/>
      <c r="C177" s="207" t="s">
        <v>314</v>
      </c>
      <c r="D177" s="207" t="s">
        <v>150</v>
      </c>
      <c r="E177" s="208" t="s">
        <v>655</v>
      </c>
      <c r="F177" s="209" t="s">
        <v>656</v>
      </c>
      <c r="G177" s="210" t="s">
        <v>258</v>
      </c>
      <c r="H177" s="211">
        <v>2</v>
      </c>
      <c r="I177" s="212"/>
      <c r="J177" s="213">
        <f t="shared" si="3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31"/>
        <v>0</v>
      </c>
      <c r="Q177" s="217">
        <v>0</v>
      </c>
      <c r="R177" s="217">
        <f t="shared" si="32"/>
        <v>0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154</v>
      </c>
      <c r="BM177" s="219" t="s">
        <v>785</v>
      </c>
    </row>
    <row r="178" spans="1:65" s="2" customFormat="1" ht="37.9" customHeight="1">
      <c r="A178" s="32"/>
      <c r="B178" s="33"/>
      <c r="C178" s="221" t="s">
        <v>318</v>
      </c>
      <c r="D178" s="221" t="s">
        <v>139</v>
      </c>
      <c r="E178" s="222" t="s">
        <v>658</v>
      </c>
      <c r="F178" s="223" t="s">
        <v>659</v>
      </c>
      <c r="G178" s="224" t="s">
        <v>153</v>
      </c>
      <c r="H178" s="225">
        <v>1</v>
      </c>
      <c r="I178" s="226"/>
      <c r="J178" s="227">
        <f t="shared" si="3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31"/>
        <v>0</v>
      </c>
      <c r="Q178" s="217">
        <v>1.1E-4</v>
      </c>
      <c r="R178" s="217">
        <f t="shared" si="32"/>
        <v>1.1E-4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159</v>
      </c>
      <c r="BM178" s="219" t="s">
        <v>786</v>
      </c>
    </row>
    <row r="179" spans="1:65" s="2" customFormat="1" ht="16.5" customHeight="1">
      <c r="A179" s="32"/>
      <c r="B179" s="33"/>
      <c r="C179" s="207" t="s">
        <v>322</v>
      </c>
      <c r="D179" s="207" t="s">
        <v>150</v>
      </c>
      <c r="E179" s="208" t="s">
        <v>507</v>
      </c>
      <c r="F179" s="209" t="s">
        <v>661</v>
      </c>
      <c r="G179" s="210" t="s">
        <v>153</v>
      </c>
      <c r="H179" s="211">
        <v>5</v>
      </c>
      <c r="I179" s="212"/>
      <c r="J179" s="213">
        <f t="shared" si="3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150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787</v>
      </c>
    </row>
    <row r="180" spans="1:65" s="2" customFormat="1" ht="21.75" customHeight="1">
      <c r="A180" s="32"/>
      <c r="B180" s="33"/>
      <c r="C180" s="221" t="s">
        <v>326</v>
      </c>
      <c r="D180" s="221" t="s">
        <v>139</v>
      </c>
      <c r="E180" s="222" t="s">
        <v>788</v>
      </c>
      <c r="F180" s="223" t="s">
        <v>789</v>
      </c>
      <c r="G180" s="224" t="s">
        <v>153</v>
      </c>
      <c r="H180" s="225">
        <v>3</v>
      </c>
      <c r="I180" s="226"/>
      <c r="J180" s="227">
        <f t="shared" si="3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174</v>
      </c>
      <c r="AT180" s="219" t="s">
        <v>139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790</v>
      </c>
    </row>
    <row r="181" spans="1:65" s="2" customFormat="1" ht="21.75" customHeight="1">
      <c r="A181" s="32"/>
      <c r="B181" s="33"/>
      <c r="C181" s="221" t="s">
        <v>330</v>
      </c>
      <c r="D181" s="221" t="s">
        <v>139</v>
      </c>
      <c r="E181" s="222" t="s">
        <v>510</v>
      </c>
      <c r="F181" s="223" t="s">
        <v>511</v>
      </c>
      <c r="G181" s="224" t="s">
        <v>153</v>
      </c>
      <c r="H181" s="225">
        <v>2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174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791</v>
      </c>
    </row>
    <row r="182" spans="1:65" s="2" customFormat="1" ht="21.75" customHeight="1">
      <c r="A182" s="32"/>
      <c r="B182" s="33"/>
      <c r="C182" s="207" t="s">
        <v>334</v>
      </c>
      <c r="D182" s="207" t="s">
        <v>150</v>
      </c>
      <c r="E182" s="208" t="s">
        <v>500</v>
      </c>
      <c r="F182" s="209" t="s">
        <v>501</v>
      </c>
      <c r="G182" s="210" t="s">
        <v>153</v>
      </c>
      <c r="H182" s="211">
        <v>1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792</v>
      </c>
    </row>
    <row r="183" spans="1:65" s="2" customFormat="1" ht="37.9" customHeight="1">
      <c r="A183" s="32"/>
      <c r="B183" s="33"/>
      <c r="C183" s="221" t="s">
        <v>340</v>
      </c>
      <c r="D183" s="221" t="s">
        <v>139</v>
      </c>
      <c r="E183" s="222" t="s">
        <v>502</v>
      </c>
      <c r="F183" s="223" t="s">
        <v>503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4.6000000000000001E-4</v>
      </c>
      <c r="R183" s="217">
        <f t="shared" si="32"/>
        <v>4.6000000000000001E-4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793</v>
      </c>
    </row>
    <row r="184" spans="1:65" s="13" customFormat="1" ht="20.85" customHeight="1">
      <c r="B184" s="194"/>
      <c r="C184" s="195"/>
      <c r="D184" s="196" t="s">
        <v>71</v>
      </c>
      <c r="E184" s="196" t="s">
        <v>338</v>
      </c>
      <c r="F184" s="196" t="s">
        <v>339</v>
      </c>
      <c r="G184" s="195"/>
      <c r="H184" s="195"/>
      <c r="I184" s="197"/>
      <c r="J184" s="198">
        <f>BK184</f>
        <v>0</v>
      </c>
      <c r="K184" s="195"/>
      <c r="L184" s="199"/>
      <c r="M184" s="200"/>
      <c r="N184" s="201"/>
      <c r="O184" s="201"/>
      <c r="P184" s="202">
        <f>SUM(P185:P195)</f>
        <v>0</v>
      </c>
      <c r="Q184" s="201"/>
      <c r="R184" s="202">
        <f>SUM(R185:R195)</f>
        <v>0.73748000000000002</v>
      </c>
      <c r="S184" s="201"/>
      <c r="T184" s="203">
        <f>SUM(T185:T195)</f>
        <v>0</v>
      </c>
      <c r="AR184" s="204" t="s">
        <v>141</v>
      </c>
      <c r="AT184" s="205" t="s">
        <v>71</v>
      </c>
      <c r="AU184" s="205" t="s">
        <v>141</v>
      </c>
      <c r="AY184" s="204" t="s">
        <v>142</v>
      </c>
      <c r="BK184" s="206">
        <f>SUM(BK185:BK195)</f>
        <v>0</v>
      </c>
    </row>
    <row r="185" spans="1:65" s="2" customFormat="1" ht="24.2" customHeight="1">
      <c r="A185" s="32"/>
      <c r="B185" s="33"/>
      <c r="C185" s="207" t="s">
        <v>344</v>
      </c>
      <c r="D185" s="207" t="s">
        <v>150</v>
      </c>
      <c r="E185" s="208" t="s">
        <v>341</v>
      </c>
      <c r="F185" s="209" t="s">
        <v>342</v>
      </c>
      <c r="G185" s="210" t="s">
        <v>258</v>
      </c>
      <c r="H185" s="211">
        <v>420</v>
      </c>
      <c r="I185" s="212"/>
      <c r="J185" s="213">
        <f t="shared" ref="J185:J195" si="40"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ref="P185:P195" si="41">O185*H185</f>
        <v>0</v>
      </c>
      <c r="Q185" s="217">
        <v>0</v>
      </c>
      <c r="R185" s="217">
        <f t="shared" ref="R185:R195" si="42">Q185*H185</f>
        <v>0</v>
      </c>
      <c r="S185" s="217">
        <v>0</v>
      </c>
      <c r="T185" s="218">
        <f t="shared" ref="T185:T195" si="43"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150</v>
      </c>
      <c r="AU185" s="219" t="s">
        <v>155</v>
      </c>
      <c r="AY185" s="15" t="s">
        <v>142</v>
      </c>
      <c r="BE185" s="220">
        <f t="shared" ref="BE185:BE195" si="44">IF(N185="základná",J185,0)</f>
        <v>0</v>
      </c>
      <c r="BF185" s="220">
        <f t="shared" ref="BF185:BF195" si="45">IF(N185="znížená",J185,0)</f>
        <v>0</v>
      </c>
      <c r="BG185" s="220">
        <f t="shared" ref="BG185:BG195" si="46">IF(N185="zákl. prenesená",J185,0)</f>
        <v>0</v>
      </c>
      <c r="BH185" s="220">
        <f t="shared" ref="BH185:BH195" si="47">IF(N185="zníž. prenesená",J185,0)</f>
        <v>0</v>
      </c>
      <c r="BI185" s="220">
        <f t="shared" ref="BI185:BI195" si="48">IF(N185="nulová",J185,0)</f>
        <v>0</v>
      </c>
      <c r="BJ185" s="15" t="s">
        <v>147</v>
      </c>
      <c r="BK185" s="220">
        <f t="shared" ref="BK185:BK195" si="49">ROUND(I185*H185,2)</f>
        <v>0</v>
      </c>
      <c r="BL185" s="15" t="s">
        <v>154</v>
      </c>
      <c r="BM185" s="219" t="s">
        <v>794</v>
      </c>
    </row>
    <row r="186" spans="1:65" s="2" customFormat="1" ht="24.2" customHeight="1">
      <c r="A186" s="32"/>
      <c r="B186" s="33"/>
      <c r="C186" s="221" t="s">
        <v>348</v>
      </c>
      <c r="D186" s="221" t="s">
        <v>139</v>
      </c>
      <c r="E186" s="222" t="s">
        <v>345</v>
      </c>
      <c r="F186" s="223" t="s">
        <v>346</v>
      </c>
      <c r="G186" s="224" t="s">
        <v>258</v>
      </c>
      <c r="H186" s="225">
        <v>420</v>
      </c>
      <c r="I186" s="226"/>
      <c r="J186" s="227">
        <f t="shared" si="4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41"/>
        <v>0</v>
      </c>
      <c r="Q186" s="217">
        <v>1.7000000000000001E-4</v>
      </c>
      <c r="R186" s="217">
        <f t="shared" si="42"/>
        <v>7.1400000000000005E-2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155</v>
      </c>
      <c r="AY186" s="15" t="s">
        <v>142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147</v>
      </c>
      <c r="BK186" s="220">
        <f t="shared" si="49"/>
        <v>0</v>
      </c>
      <c r="BL186" s="15" t="s">
        <v>159</v>
      </c>
      <c r="BM186" s="219" t="s">
        <v>795</v>
      </c>
    </row>
    <row r="187" spans="1:65" s="2" customFormat="1" ht="24.2" customHeight="1">
      <c r="A187" s="32"/>
      <c r="B187" s="33"/>
      <c r="C187" s="221" t="s">
        <v>352</v>
      </c>
      <c r="D187" s="221" t="s">
        <v>139</v>
      </c>
      <c r="E187" s="222" t="s">
        <v>349</v>
      </c>
      <c r="F187" s="223" t="s">
        <v>350</v>
      </c>
      <c r="G187" s="224" t="s">
        <v>153</v>
      </c>
      <c r="H187" s="225">
        <v>1260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0</v>
      </c>
      <c r="R187" s="217">
        <f t="shared" si="42"/>
        <v>0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147</v>
      </c>
      <c r="BK187" s="220">
        <f t="shared" si="49"/>
        <v>0</v>
      </c>
      <c r="BL187" s="15" t="s">
        <v>159</v>
      </c>
      <c r="BM187" s="219" t="s">
        <v>796</v>
      </c>
    </row>
    <row r="188" spans="1:65" s="2" customFormat="1" ht="24.2" customHeight="1">
      <c r="A188" s="32"/>
      <c r="B188" s="33"/>
      <c r="C188" s="207" t="s">
        <v>356</v>
      </c>
      <c r="D188" s="207" t="s">
        <v>150</v>
      </c>
      <c r="E188" s="208" t="s">
        <v>685</v>
      </c>
      <c r="F188" s="209" t="s">
        <v>686</v>
      </c>
      <c r="G188" s="210" t="s">
        <v>258</v>
      </c>
      <c r="H188" s="211">
        <v>4</v>
      </c>
      <c r="I188" s="212"/>
      <c r="J188" s="213">
        <f t="shared" si="4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41"/>
        <v>0</v>
      </c>
      <c r="Q188" s="217">
        <v>0</v>
      </c>
      <c r="R188" s="217">
        <f t="shared" si="42"/>
        <v>0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147</v>
      </c>
      <c r="BK188" s="220">
        <f t="shared" si="49"/>
        <v>0</v>
      </c>
      <c r="BL188" s="15" t="s">
        <v>154</v>
      </c>
      <c r="BM188" s="219" t="s">
        <v>797</v>
      </c>
    </row>
    <row r="189" spans="1:65" s="2" customFormat="1" ht="16.5" customHeight="1">
      <c r="A189" s="32"/>
      <c r="B189" s="33"/>
      <c r="C189" s="221" t="s">
        <v>360</v>
      </c>
      <c r="D189" s="221" t="s">
        <v>139</v>
      </c>
      <c r="E189" s="222" t="s">
        <v>688</v>
      </c>
      <c r="F189" s="223" t="s">
        <v>689</v>
      </c>
      <c r="G189" s="224" t="s">
        <v>258</v>
      </c>
      <c r="H189" s="225">
        <v>4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9.2000000000000003E-4</v>
      </c>
      <c r="R189" s="217">
        <f t="shared" si="42"/>
        <v>3.6800000000000001E-3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798</v>
      </c>
    </row>
    <row r="190" spans="1:65" s="2" customFormat="1" ht="24.2" customHeight="1">
      <c r="A190" s="32"/>
      <c r="B190" s="33"/>
      <c r="C190" s="207" t="s">
        <v>365</v>
      </c>
      <c r="D190" s="207" t="s">
        <v>150</v>
      </c>
      <c r="E190" s="208" t="s">
        <v>799</v>
      </c>
      <c r="F190" s="209" t="s">
        <v>800</v>
      </c>
      <c r="G190" s="210" t="s">
        <v>258</v>
      </c>
      <c r="H190" s="211">
        <v>400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154</v>
      </c>
      <c r="BM190" s="219" t="s">
        <v>801</v>
      </c>
    </row>
    <row r="191" spans="1:65" s="2" customFormat="1" ht="16.5" customHeight="1">
      <c r="A191" s="32"/>
      <c r="B191" s="33"/>
      <c r="C191" s="221" t="s">
        <v>369</v>
      </c>
      <c r="D191" s="221" t="s">
        <v>139</v>
      </c>
      <c r="E191" s="222" t="s">
        <v>802</v>
      </c>
      <c r="F191" s="223" t="s">
        <v>803</v>
      </c>
      <c r="G191" s="224" t="s">
        <v>258</v>
      </c>
      <c r="H191" s="225">
        <v>400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1.1800000000000001E-3</v>
      </c>
      <c r="R191" s="217">
        <f t="shared" si="42"/>
        <v>0.47200000000000003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804</v>
      </c>
    </row>
    <row r="192" spans="1:65" s="2" customFormat="1" ht="24.2" customHeight="1">
      <c r="A192" s="32"/>
      <c r="B192" s="33"/>
      <c r="C192" s="207" t="s">
        <v>376</v>
      </c>
      <c r="D192" s="207" t="s">
        <v>150</v>
      </c>
      <c r="E192" s="208" t="s">
        <v>673</v>
      </c>
      <c r="F192" s="209" t="s">
        <v>674</v>
      </c>
      <c r="G192" s="210" t="s">
        <v>258</v>
      </c>
      <c r="H192" s="211">
        <v>260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805</v>
      </c>
    </row>
    <row r="193" spans="1:65" s="2" customFormat="1" ht="16.5" customHeight="1">
      <c r="A193" s="32"/>
      <c r="B193" s="33"/>
      <c r="C193" s="221" t="s">
        <v>380</v>
      </c>
      <c r="D193" s="221" t="s">
        <v>139</v>
      </c>
      <c r="E193" s="222" t="s">
        <v>676</v>
      </c>
      <c r="F193" s="223" t="s">
        <v>677</v>
      </c>
      <c r="G193" s="224" t="s">
        <v>258</v>
      </c>
      <c r="H193" s="225">
        <v>260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1.0400000000000001E-2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806</v>
      </c>
    </row>
    <row r="194" spans="1:65" s="2" customFormat="1" ht="33" customHeight="1">
      <c r="A194" s="32"/>
      <c r="B194" s="33"/>
      <c r="C194" s="207" t="s">
        <v>384</v>
      </c>
      <c r="D194" s="207" t="s">
        <v>150</v>
      </c>
      <c r="E194" s="208" t="s">
        <v>679</v>
      </c>
      <c r="F194" s="209" t="s">
        <v>680</v>
      </c>
      <c r="G194" s="210" t="s">
        <v>153</v>
      </c>
      <c r="H194" s="211">
        <v>2000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807</v>
      </c>
    </row>
    <row r="195" spans="1:65" s="2" customFormat="1" ht="16.5" customHeight="1">
      <c r="A195" s="32"/>
      <c r="B195" s="33"/>
      <c r="C195" s="221" t="s">
        <v>389</v>
      </c>
      <c r="D195" s="221" t="s">
        <v>139</v>
      </c>
      <c r="E195" s="222" t="s">
        <v>682</v>
      </c>
      <c r="F195" s="223" t="s">
        <v>683</v>
      </c>
      <c r="G195" s="224" t="s">
        <v>153</v>
      </c>
      <c r="H195" s="225">
        <v>2000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0.18000000000000002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808</v>
      </c>
    </row>
    <row r="196" spans="1:65" s="12" customFormat="1" ht="25.9" customHeight="1">
      <c r="B196" s="179"/>
      <c r="C196" s="180"/>
      <c r="D196" s="181" t="s">
        <v>71</v>
      </c>
      <c r="E196" s="182" t="s">
        <v>401</v>
      </c>
      <c r="F196" s="182" t="s">
        <v>402</v>
      </c>
      <c r="G196" s="180"/>
      <c r="H196" s="180"/>
      <c r="I196" s="183"/>
      <c r="J196" s="166">
        <f>BK196</f>
        <v>0</v>
      </c>
      <c r="K196" s="180"/>
      <c r="L196" s="184"/>
      <c r="M196" s="185"/>
      <c r="N196" s="186"/>
      <c r="O196" s="186"/>
      <c r="P196" s="187">
        <f>SUM(P197:P198)</f>
        <v>0</v>
      </c>
      <c r="Q196" s="186"/>
      <c r="R196" s="187">
        <f>SUM(R197:R198)</f>
        <v>0</v>
      </c>
      <c r="S196" s="186"/>
      <c r="T196" s="188">
        <f>SUM(T197:T198)</f>
        <v>0</v>
      </c>
      <c r="AR196" s="189" t="s">
        <v>155</v>
      </c>
      <c r="AT196" s="190" t="s">
        <v>71</v>
      </c>
      <c r="AU196" s="190" t="s">
        <v>72</v>
      </c>
      <c r="AY196" s="189" t="s">
        <v>142</v>
      </c>
      <c r="BK196" s="191">
        <f>SUM(BK197:BK198)</f>
        <v>0</v>
      </c>
    </row>
    <row r="197" spans="1:65" s="2" customFormat="1" ht="37.9" customHeight="1">
      <c r="A197" s="32"/>
      <c r="B197" s="33"/>
      <c r="C197" s="207" t="s">
        <v>393</v>
      </c>
      <c r="D197" s="207" t="s">
        <v>150</v>
      </c>
      <c r="E197" s="208" t="s">
        <v>410</v>
      </c>
      <c r="F197" s="209" t="s">
        <v>518</v>
      </c>
      <c r="G197" s="210" t="s">
        <v>406</v>
      </c>
      <c r="H197" s="211">
        <v>40</v>
      </c>
      <c r="I197" s="212"/>
      <c r="J197" s="213">
        <f>ROUND(I197*H197,2)</f>
        <v>0</v>
      </c>
      <c r="K197" s="214"/>
      <c r="L197" s="37"/>
      <c r="M197" s="215" t="s">
        <v>1</v>
      </c>
      <c r="N197" s="216" t="s">
        <v>38</v>
      </c>
      <c r="O197" s="73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407</v>
      </c>
      <c r="AT197" s="219" t="s">
        <v>150</v>
      </c>
      <c r="AU197" s="219" t="s">
        <v>80</v>
      </c>
      <c r="AY197" s="15" t="s">
        <v>142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147</v>
      </c>
      <c r="BK197" s="220">
        <f>ROUND(I197*H197,2)</f>
        <v>0</v>
      </c>
      <c r="BL197" s="15" t="s">
        <v>407</v>
      </c>
      <c r="BM197" s="219" t="s">
        <v>809</v>
      </c>
    </row>
    <row r="198" spans="1:65" s="2" customFormat="1" ht="16.5" customHeight="1">
      <c r="A198" s="32"/>
      <c r="B198" s="33"/>
      <c r="C198" s="207" t="s">
        <v>397</v>
      </c>
      <c r="D198" s="207" t="s">
        <v>150</v>
      </c>
      <c r="E198" s="208" t="s">
        <v>417</v>
      </c>
      <c r="F198" s="209" t="s">
        <v>418</v>
      </c>
      <c r="G198" s="210" t="s">
        <v>406</v>
      </c>
      <c r="H198" s="211">
        <v>20</v>
      </c>
      <c r="I198" s="212"/>
      <c r="J198" s="213">
        <f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407</v>
      </c>
      <c r="AT198" s="219" t="s">
        <v>150</v>
      </c>
      <c r="AU198" s="219" t="s">
        <v>80</v>
      </c>
      <c r="AY198" s="15" t="s">
        <v>142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147</v>
      </c>
      <c r="BK198" s="220">
        <f>ROUND(I198*H198,2)</f>
        <v>0</v>
      </c>
      <c r="BL198" s="15" t="s">
        <v>407</v>
      </c>
      <c r="BM198" s="219" t="s">
        <v>810</v>
      </c>
    </row>
    <row r="199" spans="1:65" s="2" customFormat="1" ht="49.9" customHeight="1">
      <c r="A199" s="32"/>
      <c r="B199" s="33"/>
      <c r="C199" s="34"/>
      <c r="D199" s="34"/>
      <c r="E199" s="182" t="s">
        <v>420</v>
      </c>
      <c r="F199" s="182" t="s">
        <v>421</v>
      </c>
      <c r="G199" s="34"/>
      <c r="H199" s="34"/>
      <c r="I199" s="34"/>
      <c r="J199" s="166">
        <f t="shared" ref="J199:J209" si="50">BK199</f>
        <v>0</v>
      </c>
      <c r="K199" s="34"/>
      <c r="L199" s="37"/>
      <c r="M199" s="232"/>
      <c r="N199" s="233"/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71</v>
      </c>
      <c r="AU199" s="15" t="s">
        <v>72</v>
      </c>
      <c r="AY199" s="15" t="s">
        <v>422</v>
      </c>
      <c r="BK199" s="220">
        <f>SUM(BK200:BK209)</f>
        <v>0</v>
      </c>
    </row>
    <row r="200" spans="1:65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5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ref="BE200:BE209" si="51">IF(N200="základná",J200,0)</f>
        <v>0</v>
      </c>
      <c r="BF200" s="220">
        <f t="shared" ref="BF200:BF209" si="52">IF(N200="znížená",J200,0)</f>
        <v>0</v>
      </c>
      <c r="BG200" s="220">
        <f t="shared" ref="BG200:BG209" si="53">IF(N200="zákl. prenesená",J200,0)</f>
        <v>0</v>
      </c>
      <c r="BH200" s="220">
        <f t="shared" ref="BH200:BH209" si="54">IF(N200="zníž. prenesená",J200,0)</f>
        <v>0</v>
      </c>
      <c r="BI200" s="220">
        <f t="shared" ref="BI200:BI209" si="55">IF(N200="nulová",J200,0)</f>
        <v>0</v>
      </c>
      <c r="BJ200" s="15" t="s">
        <v>147</v>
      </c>
      <c r="BK200" s="220">
        <f t="shared" ref="BK200:BK209" si="56">I200*H200</f>
        <v>0</v>
      </c>
    </row>
    <row r="201" spans="1:65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5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51"/>
        <v>0</v>
      </c>
      <c r="BF201" s="220">
        <f t="shared" si="52"/>
        <v>0</v>
      </c>
      <c r="BG201" s="220">
        <f t="shared" si="53"/>
        <v>0</v>
      </c>
      <c r="BH201" s="220">
        <f t="shared" si="54"/>
        <v>0</v>
      </c>
      <c r="BI201" s="220">
        <f t="shared" si="55"/>
        <v>0</v>
      </c>
      <c r="BJ201" s="15" t="s">
        <v>147</v>
      </c>
      <c r="BK201" s="220">
        <f t="shared" si="56"/>
        <v>0</v>
      </c>
    </row>
    <row r="202" spans="1:65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50"/>
        <v>0</v>
      </c>
      <c r="K202" s="214"/>
      <c r="L202" s="37"/>
      <c r="M202" s="241" t="s">
        <v>1</v>
      </c>
      <c r="N202" s="242" t="s">
        <v>38</v>
      </c>
      <c r="O202" s="73"/>
      <c r="P202" s="73"/>
      <c r="Q202" s="73"/>
      <c r="R202" s="73"/>
      <c r="S202" s="73"/>
      <c r="T202" s="7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51"/>
        <v>0</v>
      </c>
      <c r="BF202" s="220">
        <f t="shared" si="52"/>
        <v>0</v>
      </c>
      <c r="BG202" s="220">
        <f t="shared" si="53"/>
        <v>0</v>
      </c>
      <c r="BH202" s="220">
        <f t="shared" si="54"/>
        <v>0</v>
      </c>
      <c r="BI202" s="220">
        <f t="shared" si="55"/>
        <v>0</v>
      </c>
      <c r="BJ202" s="15" t="s">
        <v>147</v>
      </c>
      <c r="BK202" s="220">
        <f t="shared" si="56"/>
        <v>0</v>
      </c>
    </row>
    <row r="203" spans="1:65" s="2" customFormat="1" ht="16.350000000000001" customHeight="1">
      <c r="A203" s="32"/>
      <c r="B203" s="33"/>
      <c r="C203" s="234" t="s">
        <v>1</v>
      </c>
      <c r="D203" s="234" t="s">
        <v>150</v>
      </c>
      <c r="E203" s="235" t="s">
        <v>1</v>
      </c>
      <c r="F203" s="236" t="s">
        <v>1</v>
      </c>
      <c r="G203" s="237" t="s">
        <v>1</v>
      </c>
      <c r="H203" s="238"/>
      <c r="I203" s="239"/>
      <c r="J203" s="240">
        <f t="shared" si="50"/>
        <v>0</v>
      </c>
      <c r="K203" s="214"/>
      <c r="L203" s="37"/>
      <c r="M203" s="241" t="s">
        <v>1</v>
      </c>
      <c r="N203" s="242" t="s">
        <v>38</v>
      </c>
      <c r="O203" s="73"/>
      <c r="P203" s="73"/>
      <c r="Q203" s="73"/>
      <c r="R203" s="73"/>
      <c r="S203" s="73"/>
      <c r="T203" s="7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5" t="s">
        <v>422</v>
      </c>
      <c r="AU203" s="15" t="s">
        <v>80</v>
      </c>
      <c r="AY203" s="15" t="s">
        <v>422</v>
      </c>
      <c r="BE203" s="220">
        <f t="shared" si="51"/>
        <v>0</v>
      </c>
      <c r="BF203" s="220">
        <f t="shared" si="52"/>
        <v>0</v>
      </c>
      <c r="BG203" s="220">
        <f t="shared" si="53"/>
        <v>0</v>
      </c>
      <c r="BH203" s="220">
        <f t="shared" si="54"/>
        <v>0</v>
      </c>
      <c r="BI203" s="220">
        <f t="shared" si="55"/>
        <v>0</v>
      </c>
      <c r="BJ203" s="15" t="s">
        <v>147</v>
      </c>
      <c r="BK203" s="220">
        <f t="shared" si="56"/>
        <v>0</v>
      </c>
    </row>
    <row r="204" spans="1:65" s="2" customFormat="1" ht="16.350000000000001" customHeight="1">
      <c r="A204" s="32"/>
      <c r="B204" s="33"/>
      <c r="C204" s="234" t="s">
        <v>1</v>
      </c>
      <c r="D204" s="234" t="s">
        <v>150</v>
      </c>
      <c r="E204" s="235" t="s">
        <v>1</v>
      </c>
      <c r="F204" s="236" t="s">
        <v>1</v>
      </c>
      <c r="G204" s="237" t="s">
        <v>1</v>
      </c>
      <c r="H204" s="238"/>
      <c r="I204" s="239"/>
      <c r="J204" s="240">
        <f t="shared" si="50"/>
        <v>0</v>
      </c>
      <c r="K204" s="214"/>
      <c r="L204" s="37"/>
      <c r="M204" s="241" t="s">
        <v>1</v>
      </c>
      <c r="N204" s="242" t="s">
        <v>38</v>
      </c>
      <c r="O204" s="73"/>
      <c r="P204" s="73"/>
      <c r="Q204" s="73"/>
      <c r="R204" s="73"/>
      <c r="S204" s="73"/>
      <c r="T204" s="7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5" t="s">
        <v>422</v>
      </c>
      <c r="AU204" s="15" t="s">
        <v>80</v>
      </c>
      <c r="AY204" s="15" t="s">
        <v>422</v>
      </c>
      <c r="BE204" s="220">
        <f t="shared" si="51"/>
        <v>0</v>
      </c>
      <c r="BF204" s="220">
        <f t="shared" si="52"/>
        <v>0</v>
      </c>
      <c r="BG204" s="220">
        <f t="shared" si="53"/>
        <v>0</v>
      </c>
      <c r="BH204" s="220">
        <f t="shared" si="54"/>
        <v>0</v>
      </c>
      <c r="BI204" s="220">
        <f t="shared" si="55"/>
        <v>0</v>
      </c>
      <c r="BJ204" s="15" t="s">
        <v>147</v>
      </c>
      <c r="BK204" s="220">
        <f t="shared" si="56"/>
        <v>0</v>
      </c>
    </row>
    <row r="205" spans="1:65" s="2" customFormat="1" ht="16.350000000000001" customHeight="1">
      <c r="A205" s="32"/>
      <c r="B205" s="33"/>
      <c r="C205" s="234" t="s">
        <v>1</v>
      </c>
      <c r="D205" s="234" t="s">
        <v>150</v>
      </c>
      <c r="E205" s="235" t="s">
        <v>1</v>
      </c>
      <c r="F205" s="236" t="s">
        <v>1</v>
      </c>
      <c r="G205" s="237" t="s">
        <v>1</v>
      </c>
      <c r="H205" s="238"/>
      <c r="I205" s="239"/>
      <c r="J205" s="240">
        <f t="shared" si="50"/>
        <v>0</v>
      </c>
      <c r="K205" s="214"/>
      <c r="L205" s="37"/>
      <c r="M205" s="241" t="s">
        <v>1</v>
      </c>
      <c r="N205" s="242" t="s">
        <v>38</v>
      </c>
      <c r="O205" s="73"/>
      <c r="P205" s="73"/>
      <c r="Q205" s="73"/>
      <c r="R205" s="73"/>
      <c r="S205" s="73"/>
      <c r="T205" s="7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5" t="s">
        <v>422</v>
      </c>
      <c r="AU205" s="15" t="s">
        <v>80</v>
      </c>
      <c r="AY205" s="15" t="s">
        <v>422</v>
      </c>
      <c r="BE205" s="220">
        <f t="shared" si="51"/>
        <v>0</v>
      </c>
      <c r="BF205" s="220">
        <f t="shared" si="52"/>
        <v>0</v>
      </c>
      <c r="BG205" s="220">
        <f t="shared" si="53"/>
        <v>0</v>
      </c>
      <c r="BH205" s="220">
        <f t="shared" si="54"/>
        <v>0</v>
      </c>
      <c r="BI205" s="220">
        <f t="shared" si="55"/>
        <v>0</v>
      </c>
      <c r="BJ205" s="15" t="s">
        <v>147</v>
      </c>
      <c r="BK205" s="220">
        <f t="shared" si="56"/>
        <v>0</v>
      </c>
    </row>
    <row r="206" spans="1:65" s="2" customFormat="1" ht="16.350000000000001" customHeight="1">
      <c r="A206" s="32"/>
      <c r="B206" s="33"/>
      <c r="C206" s="234" t="s">
        <v>1</v>
      </c>
      <c r="D206" s="234" t="s">
        <v>150</v>
      </c>
      <c r="E206" s="235" t="s">
        <v>1</v>
      </c>
      <c r="F206" s="236" t="s">
        <v>1</v>
      </c>
      <c r="G206" s="237" t="s">
        <v>1</v>
      </c>
      <c r="H206" s="238"/>
      <c r="I206" s="239"/>
      <c r="J206" s="240">
        <f t="shared" si="50"/>
        <v>0</v>
      </c>
      <c r="K206" s="214"/>
      <c r="L206" s="37"/>
      <c r="M206" s="241" t="s">
        <v>1</v>
      </c>
      <c r="N206" s="242" t="s">
        <v>38</v>
      </c>
      <c r="O206" s="73"/>
      <c r="P206" s="73"/>
      <c r="Q206" s="73"/>
      <c r="R206" s="73"/>
      <c r="S206" s="73"/>
      <c r="T206" s="7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5" t="s">
        <v>422</v>
      </c>
      <c r="AU206" s="15" t="s">
        <v>80</v>
      </c>
      <c r="AY206" s="15" t="s">
        <v>422</v>
      </c>
      <c r="BE206" s="220">
        <f t="shared" si="51"/>
        <v>0</v>
      </c>
      <c r="BF206" s="220">
        <f t="shared" si="52"/>
        <v>0</v>
      </c>
      <c r="BG206" s="220">
        <f t="shared" si="53"/>
        <v>0</v>
      </c>
      <c r="BH206" s="220">
        <f t="shared" si="54"/>
        <v>0</v>
      </c>
      <c r="BI206" s="220">
        <f t="shared" si="55"/>
        <v>0</v>
      </c>
      <c r="BJ206" s="15" t="s">
        <v>147</v>
      </c>
      <c r="BK206" s="220">
        <f t="shared" si="56"/>
        <v>0</v>
      </c>
    </row>
    <row r="207" spans="1:65" s="2" customFormat="1" ht="16.350000000000001" customHeight="1">
      <c r="A207" s="32"/>
      <c r="B207" s="33"/>
      <c r="C207" s="234" t="s">
        <v>1</v>
      </c>
      <c r="D207" s="234" t="s">
        <v>150</v>
      </c>
      <c r="E207" s="235" t="s">
        <v>1</v>
      </c>
      <c r="F207" s="236" t="s">
        <v>1</v>
      </c>
      <c r="G207" s="237" t="s">
        <v>1</v>
      </c>
      <c r="H207" s="238"/>
      <c r="I207" s="239"/>
      <c r="J207" s="240">
        <f t="shared" si="50"/>
        <v>0</v>
      </c>
      <c r="K207" s="214"/>
      <c r="L207" s="37"/>
      <c r="M207" s="241" t="s">
        <v>1</v>
      </c>
      <c r="N207" s="242" t="s">
        <v>38</v>
      </c>
      <c r="O207" s="73"/>
      <c r="P207" s="73"/>
      <c r="Q207" s="73"/>
      <c r="R207" s="73"/>
      <c r="S207" s="73"/>
      <c r="T207" s="7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5" t="s">
        <v>422</v>
      </c>
      <c r="AU207" s="15" t="s">
        <v>80</v>
      </c>
      <c r="AY207" s="15" t="s">
        <v>422</v>
      </c>
      <c r="BE207" s="220">
        <f t="shared" si="51"/>
        <v>0</v>
      </c>
      <c r="BF207" s="220">
        <f t="shared" si="52"/>
        <v>0</v>
      </c>
      <c r="BG207" s="220">
        <f t="shared" si="53"/>
        <v>0</v>
      </c>
      <c r="BH207" s="220">
        <f t="shared" si="54"/>
        <v>0</v>
      </c>
      <c r="BI207" s="220">
        <f t="shared" si="55"/>
        <v>0</v>
      </c>
      <c r="BJ207" s="15" t="s">
        <v>147</v>
      </c>
      <c r="BK207" s="220">
        <f t="shared" si="56"/>
        <v>0</v>
      </c>
    </row>
    <row r="208" spans="1:65" s="2" customFormat="1" ht="16.350000000000001" customHeight="1">
      <c r="A208" s="32"/>
      <c r="B208" s="33"/>
      <c r="C208" s="234" t="s">
        <v>1</v>
      </c>
      <c r="D208" s="234" t="s">
        <v>150</v>
      </c>
      <c r="E208" s="235" t="s">
        <v>1</v>
      </c>
      <c r="F208" s="236" t="s">
        <v>1</v>
      </c>
      <c r="G208" s="237" t="s">
        <v>1</v>
      </c>
      <c r="H208" s="238"/>
      <c r="I208" s="239"/>
      <c r="J208" s="240">
        <f t="shared" si="50"/>
        <v>0</v>
      </c>
      <c r="K208" s="214"/>
      <c r="L208" s="37"/>
      <c r="M208" s="241" t="s">
        <v>1</v>
      </c>
      <c r="N208" s="242" t="s">
        <v>38</v>
      </c>
      <c r="O208" s="73"/>
      <c r="P208" s="73"/>
      <c r="Q208" s="73"/>
      <c r="R208" s="73"/>
      <c r="S208" s="73"/>
      <c r="T208" s="7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5" t="s">
        <v>422</v>
      </c>
      <c r="AU208" s="15" t="s">
        <v>80</v>
      </c>
      <c r="AY208" s="15" t="s">
        <v>422</v>
      </c>
      <c r="BE208" s="220">
        <f t="shared" si="51"/>
        <v>0</v>
      </c>
      <c r="BF208" s="220">
        <f t="shared" si="52"/>
        <v>0</v>
      </c>
      <c r="BG208" s="220">
        <f t="shared" si="53"/>
        <v>0</v>
      </c>
      <c r="BH208" s="220">
        <f t="shared" si="54"/>
        <v>0</v>
      </c>
      <c r="BI208" s="220">
        <f t="shared" si="55"/>
        <v>0</v>
      </c>
      <c r="BJ208" s="15" t="s">
        <v>147</v>
      </c>
      <c r="BK208" s="220">
        <f t="shared" si="56"/>
        <v>0</v>
      </c>
    </row>
    <row r="209" spans="1:63" s="2" customFormat="1" ht="16.350000000000001" customHeight="1">
      <c r="A209" s="32"/>
      <c r="B209" s="33"/>
      <c r="C209" s="234" t="s">
        <v>1</v>
      </c>
      <c r="D209" s="234" t="s">
        <v>150</v>
      </c>
      <c r="E209" s="235" t="s">
        <v>1</v>
      </c>
      <c r="F209" s="236" t="s">
        <v>1</v>
      </c>
      <c r="G209" s="237" t="s">
        <v>1</v>
      </c>
      <c r="H209" s="238"/>
      <c r="I209" s="239"/>
      <c r="J209" s="240">
        <f t="shared" si="50"/>
        <v>0</v>
      </c>
      <c r="K209" s="214"/>
      <c r="L209" s="37"/>
      <c r="M209" s="241" t="s">
        <v>1</v>
      </c>
      <c r="N209" s="242" t="s">
        <v>38</v>
      </c>
      <c r="O209" s="243"/>
      <c r="P209" s="243"/>
      <c r="Q209" s="243"/>
      <c r="R209" s="243"/>
      <c r="S209" s="243"/>
      <c r="T209" s="24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422</v>
      </c>
      <c r="AU209" s="15" t="s">
        <v>80</v>
      </c>
      <c r="AY209" s="15" t="s">
        <v>422</v>
      </c>
      <c r="BE209" s="220">
        <f t="shared" si="51"/>
        <v>0</v>
      </c>
      <c r="BF209" s="220">
        <f t="shared" si="52"/>
        <v>0</v>
      </c>
      <c r="BG209" s="220">
        <f t="shared" si="53"/>
        <v>0</v>
      </c>
      <c r="BH209" s="220">
        <f t="shared" si="54"/>
        <v>0</v>
      </c>
      <c r="BI209" s="220">
        <f t="shared" si="55"/>
        <v>0</v>
      </c>
      <c r="BJ209" s="15" t="s">
        <v>147</v>
      </c>
      <c r="BK209" s="220">
        <f t="shared" si="56"/>
        <v>0</v>
      </c>
    </row>
    <row r="210" spans="1:63" s="2" customFormat="1" ht="6.95" customHeight="1">
      <c r="A210" s="32"/>
      <c r="B210" s="56"/>
      <c r="C210" s="57"/>
      <c r="D210" s="57"/>
      <c r="E210" s="57"/>
      <c r="F210" s="57"/>
      <c r="G210" s="57"/>
      <c r="H210" s="57"/>
      <c r="I210" s="57"/>
      <c r="J210" s="57"/>
      <c r="K210" s="57"/>
      <c r="L210" s="37"/>
      <c r="M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</sheetData>
  <sheetProtection algorithmName="SHA-512" hashValue="1POIireLO+pEHbgfbNftEz5xJaSVSlt3cX1nshgR5kCQkOESoFx0NvMI5Y4170k88mqVf8nKA4+zUroT9C22AA==" saltValue="kJoOLl7GZQad46r/bnTPslCKFxQ9EUbGyBq/v3AmDdYWDSe/ag9gCML9If0NHil/ZT41WV8SrLOYf7kh8nDQwA==" spinCount="100000" sheet="1" objects="1" scenarios="1" formatColumns="0" formatRows="0" autoFilter="0"/>
  <autoFilter ref="C126:K209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0:D210">
      <formula1>"K, M"</formula1>
    </dataValidation>
    <dataValidation type="list" allowBlank="1" showInputMessage="1" showErrorMessage="1" error="Povolené sú hodnoty základná, znížená, nulová." sqref="N200:N21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824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730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825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731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150</v>
      </c>
      <c r="E135" s="208" t="s">
        <v>429</v>
      </c>
      <c r="F135" s="209" t="s">
        <v>430</v>
      </c>
      <c r="G135" s="210" t="s">
        <v>153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147</v>
      </c>
      <c r="BK135" s="220">
        <f t="shared" ref="BK135:BK144" si="9">ROUND(I135*H135,2)</f>
        <v>0</v>
      </c>
      <c r="BL135" s="15" t="s">
        <v>154</v>
      </c>
      <c r="BM135" s="219" t="s">
        <v>826</v>
      </c>
    </row>
    <row r="136" spans="1:65" s="2" customFormat="1" ht="21.75" customHeight="1">
      <c r="A136" s="32"/>
      <c r="B136" s="33"/>
      <c r="C136" s="221" t="s">
        <v>147</v>
      </c>
      <c r="D136" s="221" t="s">
        <v>139</v>
      </c>
      <c r="E136" s="222" t="s">
        <v>529</v>
      </c>
      <c r="F136" s="223" t="s">
        <v>530</v>
      </c>
      <c r="G136" s="224" t="s">
        <v>153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827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151</v>
      </c>
      <c r="F137" s="209" t="s">
        <v>152</v>
      </c>
      <c r="G137" s="210" t="s">
        <v>153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828</v>
      </c>
    </row>
    <row r="138" spans="1:65" s="2" customFormat="1" ht="33" customHeight="1">
      <c r="A138" s="32"/>
      <c r="B138" s="33"/>
      <c r="C138" s="221" t="s">
        <v>155</v>
      </c>
      <c r="D138" s="221" t="s">
        <v>139</v>
      </c>
      <c r="E138" s="222" t="s">
        <v>446</v>
      </c>
      <c r="F138" s="223" t="s">
        <v>447</v>
      </c>
      <c r="G138" s="224" t="s">
        <v>153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829</v>
      </c>
    </row>
    <row r="139" spans="1:65" s="2" customFormat="1" ht="33" customHeight="1">
      <c r="A139" s="32"/>
      <c r="B139" s="33"/>
      <c r="C139" s="221" t="s">
        <v>167</v>
      </c>
      <c r="D139" s="221" t="s">
        <v>139</v>
      </c>
      <c r="E139" s="222" t="s">
        <v>534</v>
      </c>
      <c r="F139" s="223" t="s">
        <v>535</v>
      </c>
      <c r="G139" s="224" t="s">
        <v>153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830</v>
      </c>
    </row>
    <row r="140" spans="1:65" s="2" customFormat="1" ht="33" customHeight="1">
      <c r="A140" s="32"/>
      <c r="B140" s="33"/>
      <c r="C140" s="221" t="s">
        <v>171</v>
      </c>
      <c r="D140" s="221" t="s">
        <v>139</v>
      </c>
      <c r="E140" s="222" t="s">
        <v>157</v>
      </c>
      <c r="F140" s="223" t="s">
        <v>158</v>
      </c>
      <c r="G140" s="224" t="s">
        <v>153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831</v>
      </c>
    </row>
    <row r="141" spans="1:65" s="2" customFormat="1" ht="16.5" customHeight="1">
      <c r="A141" s="32"/>
      <c r="B141" s="33"/>
      <c r="C141" s="207" t="s">
        <v>178</v>
      </c>
      <c r="D141" s="207" t="s">
        <v>150</v>
      </c>
      <c r="E141" s="208" t="s">
        <v>168</v>
      </c>
      <c r="F141" s="209" t="s">
        <v>169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832</v>
      </c>
    </row>
    <row r="142" spans="1:65" s="2" customFormat="1" ht="37.9" customHeight="1">
      <c r="A142" s="32"/>
      <c r="B142" s="33"/>
      <c r="C142" s="221" t="s">
        <v>180</v>
      </c>
      <c r="D142" s="221" t="s">
        <v>139</v>
      </c>
      <c r="E142" s="222" t="s">
        <v>172</v>
      </c>
      <c r="F142" s="223" t="s">
        <v>173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833</v>
      </c>
    </row>
    <row r="143" spans="1:65" s="2" customFormat="1" ht="21.75" customHeight="1">
      <c r="A143" s="32"/>
      <c r="B143" s="33"/>
      <c r="C143" s="207" t="s">
        <v>182</v>
      </c>
      <c r="D143" s="207" t="s">
        <v>150</v>
      </c>
      <c r="E143" s="208" t="s">
        <v>539</v>
      </c>
      <c r="F143" s="209" t="s">
        <v>540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834</v>
      </c>
    </row>
    <row r="144" spans="1:65" s="2" customFormat="1" ht="33" customHeight="1">
      <c r="A144" s="32"/>
      <c r="B144" s="33"/>
      <c r="C144" s="221" t="s">
        <v>184</v>
      </c>
      <c r="D144" s="221" t="s">
        <v>139</v>
      </c>
      <c r="E144" s="222" t="s">
        <v>542</v>
      </c>
      <c r="F144" s="223" t="s">
        <v>543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835</v>
      </c>
    </row>
    <row r="145" spans="1:65" s="13" customFormat="1" ht="20.85" customHeight="1">
      <c r="B145" s="194"/>
      <c r="C145" s="195"/>
      <c r="D145" s="196" t="s">
        <v>71</v>
      </c>
      <c r="E145" s="196" t="s">
        <v>176</v>
      </c>
      <c r="F145" s="196" t="s">
        <v>836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141</v>
      </c>
      <c r="AT145" s="205" t="s">
        <v>71</v>
      </c>
      <c r="AU145" s="205" t="s">
        <v>141</v>
      </c>
      <c r="AY145" s="204" t="s">
        <v>142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191</v>
      </c>
      <c r="F146" s="209" t="s">
        <v>192</v>
      </c>
      <c r="G146" s="210" t="s">
        <v>153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147</v>
      </c>
      <c r="BK146" s="220">
        <f>ROUND(I146*H146,2)</f>
        <v>0</v>
      </c>
      <c r="BL146" s="15" t="s">
        <v>154</v>
      </c>
      <c r="BM146" s="219" t="s">
        <v>837</v>
      </c>
    </row>
    <row r="147" spans="1:65" s="2" customFormat="1" ht="21.75" customHeight="1">
      <c r="A147" s="32"/>
      <c r="B147" s="33"/>
      <c r="C147" s="221" t="s">
        <v>188</v>
      </c>
      <c r="D147" s="221" t="s">
        <v>139</v>
      </c>
      <c r="E147" s="222" t="s">
        <v>423</v>
      </c>
      <c r="F147" s="223" t="s">
        <v>424</v>
      </c>
      <c r="G147" s="224" t="s">
        <v>153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159</v>
      </c>
      <c r="BM147" s="219" t="s">
        <v>838</v>
      </c>
    </row>
    <row r="148" spans="1:65" s="2" customFormat="1" ht="21.75" customHeight="1">
      <c r="A148" s="32"/>
      <c r="B148" s="33"/>
      <c r="C148" s="221" t="s">
        <v>190</v>
      </c>
      <c r="D148" s="221" t="s">
        <v>139</v>
      </c>
      <c r="E148" s="222" t="s">
        <v>425</v>
      </c>
      <c r="F148" s="223" t="s">
        <v>426</v>
      </c>
      <c r="G148" s="224" t="s">
        <v>153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839</v>
      </c>
    </row>
    <row r="149" spans="1:65" s="2" customFormat="1" ht="24.2" customHeight="1">
      <c r="A149" s="32"/>
      <c r="B149" s="33"/>
      <c r="C149" s="207" t="s">
        <v>194</v>
      </c>
      <c r="D149" s="207" t="s">
        <v>150</v>
      </c>
      <c r="E149" s="208" t="s">
        <v>840</v>
      </c>
      <c r="F149" s="209" t="s">
        <v>841</v>
      </c>
      <c r="G149" s="210" t="s">
        <v>153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150</v>
      </c>
      <c r="AU149" s="219" t="s">
        <v>155</v>
      </c>
      <c r="AY149" s="15" t="s">
        <v>142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147</v>
      </c>
      <c r="BK149" s="220">
        <f>ROUND(I149*H149,2)</f>
        <v>0</v>
      </c>
      <c r="BL149" s="15" t="s">
        <v>154</v>
      </c>
      <c r="BM149" s="219" t="s">
        <v>842</v>
      </c>
    </row>
    <row r="150" spans="1:65" s="12" customFormat="1" ht="20.85" customHeight="1">
      <c r="B150" s="179"/>
      <c r="C150" s="180"/>
      <c r="D150" s="181" t="s">
        <v>71</v>
      </c>
      <c r="E150" s="192" t="s">
        <v>253</v>
      </c>
      <c r="F150" s="192" t="s">
        <v>254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141</v>
      </c>
      <c r="AT150" s="190" t="s">
        <v>71</v>
      </c>
      <c r="AU150" s="190" t="s">
        <v>147</v>
      </c>
      <c r="AY150" s="189" t="s">
        <v>142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198</v>
      </c>
      <c r="D151" s="207" t="s">
        <v>150</v>
      </c>
      <c r="E151" s="208" t="s">
        <v>461</v>
      </c>
      <c r="F151" s="209" t="s">
        <v>462</v>
      </c>
      <c r="G151" s="210" t="s">
        <v>258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150</v>
      </c>
      <c r="AU151" s="219" t="s">
        <v>141</v>
      </c>
      <c r="AY151" s="15" t="s">
        <v>142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147</v>
      </c>
      <c r="BK151" s="220">
        <f t="shared" ref="BK151:BK158" si="19">ROUND(I151*H151,2)</f>
        <v>0</v>
      </c>
      <c r="BL151" s="15" t="s">
        <v>154</v>
      </c>
      <c r="BM151" s="219" t="s">
        <v>843</v>
      </c>
    </row>
    <row r="152" spans="1:65" s="2" customFormat="1" ht="16.5" customHeight="1">
      <c r="A152" s="32"/>
      <c r="B152" s="33"/>
      <c r="C152" s="221" t="s">
        <v>202</v>
      </c>
      <c r="D152" s="221" t="s">
        <v>139</v>
      </c>
      <c r="E152" s="222" t="s">
        <v>464</v>
      </c>
      <c r="F152" s="223" t="s">
        <v>465</v>
      </c>
      <c r="G152" s="224" t="s">
        <v>258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844</v>
      </c>
    </row>
    <row r="153" spans="1:65" s="2" customFormat="1" ht="21.75" customHeight="1">
      <c r="A153" s="32"/>
      <c r="B153" s="33"/>
      <c r="C153" s="207" t="s">
        <v>206</v>
      </c>
      <c r="D153" s="207" t="s">
        <v>150</v>
      </c>
      <c r="E153" s="208" t="s">
        <v>453</v>
      </c>
      <c r="F153" s="209" t="s">
        <v>454</v>
      </c>
      <c r="G153" s="210" t="s">
        <v>258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845</v>
      </c>
    </row>
    <row r="154" spans="1:65" s="2" customFormat="1" ht="16.5" customHeight="1">
      <c r="A154" s="32"/>
      <c r="B154" s="33"/>
      <c r="C154" s="221" t="s">
        <v>210</v>
      </c>
      <c r="D154" s="221" t="s">
        <v>139</v>
      </c>
      <c r="E154" s="222" t="s">
        <v>456</v>
      </c>
      <c r="F154" s="223" t="s">
        <v>457</v>
      </c>
      <c r="G154" s="224" t="s">
        <v>258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846</v>
      </c>
    </row>
    <row r="155" spans="1:65" s="2" customFormat="1" ht="21.75" customHeight="1">
      <c r="A155" s="32"/>
      <c r="B155" s="33"/>
      <c r="C155" s="207" t="s">
        <v>214</v>
      </c>
      <c r="D155" s="207" t="s">
        <v>150</v>
      </c>
      <c r="E155" s="208" t="s">
        <v>256</v>
      </c>
      <c r="F155" s="209" t="s">
        <v>257</v>
      </c>
      <c r="G155" s="210" t="s">
        <v>258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847</v>
      </c>
    </row>
    <row r="156" spans="1:65" s="2" customFormat="1" ht="16.5" customHeight="1">
      <c r="A156" s="32"/>
      <c r="B156" s="33"/>
      <c r="C156" s="221" t="s">
        <v>218</v>
      </c>
      <c r="D156" s="221" t="s">
        <v>139</v>
      </c>
      <c r="E156" s="222" t="s">
        <v>261</v>
      </c>
      <c r="F156" s="223" t="s">
        <v>262</v>
      </c>
      <c r="G156" s="224" t="s">
        <v>258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159</v>
      </c>
      <c r="BM156" s="219" t="s">
        <v>848</v>
      </c>
    </row>
    <row r="157" spans="1:65" s="2" customFormat="1" ht="24.2" customHeight="1">
      <c r="A157" s="32"/>
      <c r="B157" s="33"/>
      <c r="C157" s="207" t="s">
        <v>222</v>
      </c>
      <c r="D157" s="207" t="s">
        <v>150</v>
      </c>
      <c r="E157" s="208" t="s">
        <v>615</v>
      </c>
      <c r="F157" s="209" t="s">
        <v>616</v>
      </c>
      <c r="G157" s="210" t="s">
        <v>258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849</v>
      </c>
    </row>
    <row r="158" spans="1:65" s="2" customFormat="1" ht="16.5" customHeight="1">
      <c r="A158" s="32"/>
      <c r="B158" s="33"/>
      <c r="C158" s="221" t="s">
        <v>226</v>
      </c>
      <c r="D158" s="221" t="s">
        <v>139</v>
      </c>
      <c r="E158" s="222" t="s">
        <v>618</v>
      </c>
      <c r="F158" s="223" t="s">
        <v>619</v>
      </c>
      <c r="G158" s="224" t="s">
        <v>258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850</v>
      </c>
    </row>
    <row r="159" spans="1:65" s="12" customFormat="1" ht="20.85" customHeight="1">
      <c r="B159" s="179"/>
      <c r="C159" s="180"/>
      <c r="D159" s="181" t="s">
        <v>71</v>
      </c>
      <c r="E159" s="192" t="s">
        <v>280</v>
      </c>
      <c r="F159" s="192" t="s">
        <v>281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141</v>
      </c>
      <c r="AT159" s="190" t="s">
        <v>71</v>
      </c>
      <c r="AU159" s="190" t="s">
        <v>147</v>
      </c>
      <c r="AY159" s="189" t="s">
        <v>142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282</v>
      </c>
      <c r="F160" s="196" t="s">
        <v>283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141</v>
      </c>
      <c r="AT160" s="205" t="s">
        <v>71</v>
      </c>
      <c r="AU160" s="205" t="s">
        <v>141</v>
      </c>
      <c r="AY160" s="204" t="s">
        <v>142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150</v>
      </c>
      <c r="E161" s="208" t="s">
        <v>285</v>
      </c>
      <c r="F161" s="209" t="s">
        <v>627</v>
      </c>
      <c r="G161" s="210" t="s">
        <v>153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147</v>
      </c>
      <c r="BK161" s="220">
        <f t="shared" ref="BK161:BK166" si="29">ROUND(I161*H161,2)</f>
        <v>0</v>
      </c>
      <c r="BL161" s="15" t="s">
        <v>154</v>
      </c>
      <c r="BM161" s="219" t="s">
        <v>851</v>
      </c>
    </row>
    <row r="162" spans="1:65" s="2" customFormat="1" ht="16.5" customHeight="1">
      <c r="A162" s="32"/>
      <c r="B162" s="33"/>
      <c r="C162" s="221" t="s">
        <v>233</v>
      </c>
      <c r="D162" s="221" t="s">
        <v>139</v>
      </c>
      <c r="E162" s="222" t="s">
        <v>484</v>
      </c>
      <c r="F162" s="223" t="s">
        <v>629</v>
      </c>
      <c r="G162" s="224" t="s">
        <v>153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852</v>
      </c>
    </row>
    <row r="163" spans="1:65" s="2" customFormat="1" ht="24.2" customHeight="1">
      <c r="A163" s="32"/>
      <c r="B163" s="33"/>
      <c r="C163" s="207" t="s">
        <v>237</v>
      </c>
      <c r="D163" s="207" t="s">
        <v>150</v>
      </c>
      <c r="E163" s="208" t="s">
        <v>488</v>
      </c>
      <c r="F163" s="209" t="s">
        <v>489</v>
      </c>
      <c r="G163" s="210" t="s">
        <v>153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853</v>
      </c>
    </row>
    <row r="164" spans="1:65" s="2" customFormat="1" ht="24.2" customHeight="1">
      <c r="A164" s="32"/>
      <c r="B164" s="33"/>
      <c r="C164" s="221" t="s">
        <v>241</v>
      </c>
      <c r="D164" s="221" t="s">
        <v>139</v>
      </c>
      <c r="E164" s="222" t="s">
        <v>491</v>
      </c>
      <c r="F164" s="223" t="s">
        <v>492</v>
      </c>
      <c r="G164" s="224" t="s">
        <v>153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159</v>
      </c>
      <c r="BM164" s="219" t="s">
        <v>854</v>
      </c>
    </row>
    <row r="165" spans="1:65" s="2" customFormat="1" ht="24.2" customHeight="1">
      <c r="A165" s="32"/>
      <c r="B165" s="33"/>
      <c r="C165" s="207" t="s">
        <v>245</v>
      </c>
      <c r="D165" s="207" t="s">
        <v>150</v>
      </c>
      <c r="E165" s="208" t="s">
        <v>494</v>
      </c>
      <c r="F165" s="209" t="s">
        <v>495</v>
      </c>
      <c r="G165" s="210" t="s">
        <v>153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855</v>
      </c>
    </row>
    <row r="166" spans="1:65" s="2" customFormat="1" ht="16.5" customHeight="1">
      <c r="A166" s="32"/>
      <c r="B166" s="33"/>
      <c r="C166" s="207" t="s">
        <v>249</v>
      </c>
      <c r="D166" s="207" t="s">
        <v>150</v>
      </c>
      <c r="E166" s="208" t="s">
        <v>496</v>
      </c>
      <c r="F166" s="209" t="s">
        <v>497</v>
      </c>
      <c r="G166" s="210" t="s">
        <v>153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856</v>
      </c>
    </row>
    <row r="167" spans="1:65" s="13" customFormat="1" ht="20.85" customHeight="1">
      <c r="B167" s="194"/>
      <c r="C167" s="195"/>
      <c r="D167" s="196" t="s">
        <v>71</v>
      </c>
      <c r="E167" s="196" t="s">
        <v>300</v>
      </c>
      <c r="F167" s="196" t="s">
        <v>301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141</v>
      </c>
      <c r="AT167" s="205" t="s">
        <v>71</v>
      </c>
      <c r="AU167" s="205" t="s">
        <v>141</v>
      </c>
      <c r="AY167" s="204" t="s">
        <v>142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255</v>
      </c>
      <c r="D168" s="207" t="s">
        <v>150</v>
      </c>
      <c r="E168" s="208" t="s">
        <v>303</v>
      </c>
      <c r="F168" s="209" t="s">
        <v>512</v>
      </c>
      <c r="G168" s="210" t="s">
        <v>153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147</v>
      </c>
      <c r="BK168" s="220">
        <f t="shared" ref="BK168:BK187" si="39">ROUND(I168*H168,2)</f>
        <v>0</v>
      </c>
      <c r="BL168" s="15" t="s">
        <v>154</v>
      </c>
      <c r="BM168" s="219" t="s">
        <v>857</v>
      </c>
    </row>
    <row r="169" spans="1:65" s="2" customFormat="1" ht="16.5" customHeight="1">
      <c r="A169" s="32"/>
      <c r="B169" s="33"/>
      <c r="C169" s="221" t="s">
        <v>260</v>
      </c>
      <c r="D169" s="221" t="s">
        <v>139</v>
      </c>
      <c r="E169" s="222" t="s">
        <v>307</v>
      </c>
      <c r="F169" s="223" t="s">
        <v>513</v>
      </c>
      <c r="G169" s="224" t="s">
        <v>153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159</v>
      </c>
      <c r="BM169" s="219" t="s">
        <v>858</v>
      </c>
    </row>
    <row r="170" spans="1:65" s="2" customFormat="1" ht="24.2" customHeight="1">
      <c r="A170" s="32"/>
      <c r="B170" s="33"/>
      <c r="C170" s="207" t="s">
        <v>264</v>
      </c>
      <c r="D170" s="207" t="s">
        <v>150</v>
      </c>
      <c r="E170" s="208" t="s">
        <v>637</v>
      </c>
      <c r="F170" s="209" t="s">
        <v>638</v>
      </c>
      <c r="G170" s="210" t="s">
        <v>153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154</v>
      </c>
      <c r="BM170" s="219" t="s">
        <v>859</v>
      </c>
    </row>
    <row r="171" spans="1:65" s="2" customFormat="1" ht="16.5" customHeight="1">
      <c r="A171" s="32"/>
      <c r="B171" s="33"/>
      <c r="C171" s="221" t="s">
        <v>268</v>
      </c>
      <c r="D171" s="221" t="s">
        <v>139</v>
      </c>
      <c r="E171" s="222" t="s">
        <v>640</v>
      </c>
      <c r="F171" s="223" t="s">
        <v>641</v>
      </c>
      <c r="G171" s="224" t="s">
        <v>153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159</v>
      </c>
      <c r="AT171" s="219" t="s">
        <v>139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159</v>
      </c>
      <c r="BM171" s="219" t="s">
        <v>860</v>
      </c>
    </row>
    <row r="172" spans="1:65" s="2" customFormat="1" ht="24.2" customHeight="1">
      <c r="A172" s="32"/>
      <c r="B172" s="33"/>
      <c r="C172" s="207" t="s">
        <v>272</v>
      </c>
      <c r="D172" s="207" t="s">
        <v>150</v>
      </c>
      <c r="E172" s="208" t="s">
        <v>643</v>
      </c>
      <c r="F172" s="209" t="s">
        <v>644</v>
      </c>
      <c r="G172" s="210" t="s">
        <v>153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154</v>
      </c>
      <c r="BM172" s="219" t="s">
        <v>861</v>
      </c>
    </row>
    <row r="173" spans="1:65" s="2" customFormat="1" ht="16.5" customHeight="1">
      <c r="A173" s="32"/>
      <c r="B173" s="33"/>
      <c r="C173" s="221" t="s">
        <v>276</v>
      </c>
      <c r="D173" s="221" t="s">
        <v>139</v>
      </c>
      <c r="E173" s="222" t="s">
        <v>646</v>
      </c>
      <c r="F173" s="223" t="s">
        <v>647</v>
      </c>
      <c r="G173" s="224" t="s">
        <v>153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159</v>
      </c>
      <c r="AT173" s="219" t="s">
        <v>139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159</v>
      </c>
      <c r="BM173" s="219" t="s">
        <v>862</v>
      </c>
    </row>
    <row r="174" spans="1:65" s="2" customFormat="1" ht="37.9" customHeight="1">
      <c r="A174" s="32"/>
      <c r="B174" s="33"/>
      <c r="C174" s="207" t="s">
        <v>284</v>
      </c>
      <c r="D174" s="207" t="s">
        <v>150</v>
      </c>
      <c r="E174" s="208" t="s">
        <v>504</v>
      </c>
      <c r="F174" s="209" t="s">
        <v>505</v>
      </c>
      <c r="G174" s="210" t="s">
        <v>153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154</v>
      </c>
      <c r="BM174" s="219" t="s">
        <v>863</v>
      </c>
    </row>
    <row r="175" spans="1:65" s="2" customFormat="1" ht="24.2" customHeight="1">
      <c r="A175" s="32"/>
      <c r="B175" s="33"/>
      <c r="C175" s="221" t="s">
        <v>288</v>
      </c>
      <c r="D175" s="221" t="s">
        <v>139</v>
      </c>
      <c r="E175" s="222" t="s">
        <v>506</v>
      </c>
      <c r="F175" s="223" t="s">
        <v>514</v>
      </c>
      <c r="G175" s="224" t="s">
        <v>153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159</v>
      </c>
      <c r="BM175" s="219" t="s">
        <v>864</v>
      </c>
    </row>
    <row r="176" spans="1:65" s="2" customFormat="1" ht="24.2" customHeight="1">
      <c r="A176" s="32"/>
      <c r="B176" s="33"/>
      <c r="C176" s="207" t="s">
        <v>292</v>
      </c>
      <c r="D176" s="207" t="s">
        <v>150</v>
      </c>
      <c r="E176" s="208" t="s">
        <v>311</v>
      </c>
      <c r="F176" s="209" t="s">
        <v>312</v>
      </c>
      <c r="G176" s="210" t="s">
        <v>153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865</v>
      </c>
    </row>
    <row r="177" spans="1:65" s="2" customFormat="1" ht="24.2" customHeight="1">
      <c r="A177" s="32"/>
      <c r="B177" s="33"/>
      <c r="C177" s="221" t="s">
        <v>296</v>
      </c>
      <c r="D177" s="221" t="s">
        <v>139</v>
      </c>
      <c r="E177" s="222" t="s">
        <v>315</v>
      </c>
      <c r="F177" s="223" t="s">
        <v>316</v>
      </c>
      <c r="G177" s="224" t="s">
        <v>153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159</v>
      </c>
      <c r="BM177" s="219" t="s">
        <v>866</v>
      </c>
    </row>
    <row r="178" spans="1:65" s="2" customFormat="1" ht="24.2" customHeight="1">
      <c r="A178" s="32"/>
      <c r="B178" s="33"/>
      <c r="C178" s="207" t="s">
        <v>302</v>
      </c>
      <c r="D178" s="207" t="s">
        <v>150</v>
      </c>
      <c r="E178" s="208" t="s">
        <v>311</v>
      </c>
      <c r="F178" s="209" t="s">
        <v>312</v>
      </c>
      <c r="G178" s="210" t="s">
        <v>153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154</v>
      </c>
      <c r="BM178" s="219" t="s">
        <v>867</v>
      </c>
    </row>
    <row r="179" spans="1:65" s="2" customFormat="1" ht="24.2" customHeight="1">
      <c r="A179" s="32"/>
      <c r="B179" s="33"/>
      <c r="C179" s="221" t="s">
        <v>306</v>
      </c>
      <c r="D179" s="221" t="s">
        <v>139</v>
      </c>
      <c r="E179" s="222" t="s">
        <v>515</v>
      </c>
      <c r="F179" s="223" t="s">
        <v>516</v>
      </c>
      <c r="G179" s="224" t="s">
        <v>517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174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868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655</v>
      </c>
      <c r="F180" s="209" t="s">
        <v>656</v>
      </c>
      <c r="G180" s="210" t="s">
        <v>258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869</v>
      </c>
    </row>
    <row r="181" spans="1:65" s="2" customFormat="1" ht="37.9" customHeight="1">
      <c r="A181" s="32"/>
      <c r="B181" s="33"/>
      <c r="C181" s="221" t="s">
        <v>314</v>
      </c>
      <c r="D181" s="221" t="s">
        <v>139</v>
      </c>
      <c r="E181" s="222" t="s">
        <v>658</v>
      </c>
      <c r="F181" s="223" t="s">
        <v>659</v>
      </c>
      <c r="G181" s="224" t="s">
        <v>153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870</v>
      </c>
    </row>
    <row r="182" spans="1:65" s="2" customFormat="1" ht="16.5" customHeight="1">
      <c r="A182" s="32"/>
      <c r="B182" s="33"/>
      <c r="C182" s="207" t="s">
        <v>318</v>
      </c>
      <c r="D182" s="207" t="s">
        <v>150</v>
      </c>
      <c r="E182" s="208" t="s">
        <v>507</v>
      </c>
      <c r="F182" s="209" t="s">
        <v>661</v>
      </c>
      <c r="G182" s="210" t="s">
        <v>153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871</v>
      </c>
    </row>
    <row r="183" spans="1:65" s="2" customFormat="1" ht="21.75" customHeight="1">
      <c r="A183" s="32"/>
      <c r="B183" s="33"/>
      <c r="C183" s="221" t="s">
        <v>322</v>
      </c>
      <c r="D183" s="221" t="s">
        <v>139</v>
      </c>
      <c r="E183" s="222" t="s">
        <v>508</v>
      </c>
      <c r="F183" s="223" t="s">
        <v>509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872</v>
      </c>
    </row>
    <row r="184" spans="1:65" s="2" customFormat="1" ht="16.5" customHeight="1">
      <c r="A184" s="32"/>
      <c r="B184" s="33"/>
      <c r="C184" s="221" t="s">
        <v>326</v>
      </c>
      <c r="D184" s="221" t="s">
        <v>139</v>
      </c>
      <c r="E184" s="222" t="s">
        <v>873</v>
      </c>
      <c r="F184" s="223" t="s">
        <v>874</v>
      </c>
      <c r="G184" s="224" t="s">
        <v>517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875</v>
      </c>
    </row>
    <row r="185" spans="1:65" s="2" customFormat="1" ht="21.75" customHeight="1">
      <c r="A185" s="32"/>
      <c r="B185" s="33"/>
      <c r="C185" s="221" t="s">
        <v>330</v>
      </c>
      <c r="D185" s="221" t="s">
        <v>139</v>
      </c>
      <c r="E185" s="222" t="s">
        <v>510</v>
      </c>
      <c r="F185" s="223" t="s">
        <v>511</v>
      </c>
      <c r="G185" s="224" t="s">
        <v>153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876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664</v>
      </c>
      <c r="F186" s="209" t="s">
        <v>665</v>
      </c>
      <c r="G186" s="210" t="s">
        <v>153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877</v>
      </c>
    </row>
    <row r="187" spans="1:65" s="2" customFormat="1" ht="24.2" customHeight="1">
      <c r="A187" s="32"/>
      <c r="B187" s="33"/>
      <c r="C187" s="221" t="s">
        <v>340</v>
      </c>
      <c r="D187" s="221" t="s">
        <v>139</v>
      </c>
      <c r="E187" s="222" t="s">
        <v>667</v>
      </c>
      <c r="F187" s="223" t="s">
        <v>668</v>
      </c>
      <c r="G187" s="224" t="s">
        <v>153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878</v>
      </c>
    </row>
    <row r="188" spans="1:65" s="13" customFormat="1" ht="20.85" customHeight="1">
      <c r="B188" s="194"/>
      <c r="C188" s="195"/>
      <c r="D188" s="196" t="s">
        <v>71</v>
      </c>
      <c r="E188" s="196" t="s">
        <v>338</v>
      </c>
      <c r="F188" s="196" t="s">
        <v>339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141</v>
      </c>
      <c r="AT188" s="205" t="s">
        <v>71</v>
      </c>
      <c r="AU188" s="205" t="s">
        <v>141</v>
      </c>
      <c r="AY188" s="204" t="s">
        <v>142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344</v>
      </c>
      <c r="D189" s="207" t="s">
        <v>150</v>
      </c>
      <c r="E189" s="208" t="s">
        <v>341</v>
      </c>
      <c r="F189" s="209" t="s">
        <v>342</v>
      </c>
      <c r="G189" s="210" t="s">
        <v>258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150</v>
      </c>
      <c r="AU189" s="219" t="s">
        <v>155</v>
      </c>
      <c r="AY189" s="15" t="s">
        <v>142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147</v>
      </c>
      <c r="BK189" s="220">
        <f t="shared" ref="BK189:BK197" si="49">ROUND(I189*H189,2)</f>
        <v>0</v>
      </c>
      <c r="BL189" s="15" t="s">
        <v>154</v>
      </c>
      <c r="BM189" s="219" t="s">
        <v>879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345</v>
      </c>
      <c r="F190" s="223" t="s">
        <v>346</v>
      </c>
      <c r="G190" s="224" t="s">
        <v>258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880</v>
      </c>
    </row>
    <row r="191" spans="1:65" s="2" customFormat="1" ht="24.2" customHeight="1">
      <c r="A191" s="32"/>
      <c r="B191" s="33"/>
      <c r="C191" s="221" t="s">
        <v>352</v>
      </c>
      <c r="D191" s="221" t="s">
        <v>139</v>
      </c>
      <c r="E191" s="222" t="s">
        <v>349</v>
      </c>
      <c r="F191" s="223" t="s">
        <v>350</v>
      </c>
      <c r="G191" s="224" t="s">
        <v>153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881</v>
      </c>
    </row>
    <row r="192" spans="1:65" s="2" customFormat="1" ht="24.2" customHeight="1">
      <c r="A192" s="32"/>
      <c r="B192" s="33"/>
      <c r="C192" s="207" t="s">
        <v>356</v>
      </c>
      <c r="D192" s="207" t="s">
        <v>150</v>
      </c>
      <c r="E192" s="208" t="s">
        <v>673</v>
      </c>
      <c r="F192" s="209" t="s">
        <v>674</v>
      </c>
      <c r="G192" s="210" t="s">
        <v>258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882</v>
      </c>
    </row>
    <row r="193" spans="1:65" s="2" customFormat="1" ht="16.5" customHeight="1">
      <c r="A193" s="32"/>
      <c r="B193" s="33"/>
      <c r="C193" s="221" t="s">
        <v>360</v>
      </c>
      <c r="D193" s="221" t="s">
        <v>139</v>
      </c>
      <c r="E193" s="222" t="s">
        <v>676</v>
      </c>
      <c r="F193" s="223" t="s">
        <v>677</v>
      </c>
      <c r="G193" s="224" t="s">
        <v>258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883</v>
      </c>
    </row>
    <row r="194" spans="1:65" s="2" customFormat="1" ht="33" customHeight="1">
      <c r="A194" s="32"/>
      <c r="B194" s="33"/>
      <c r="C194" s="207" t="s">
        <v>365</v>
      </c>
      <c r="D194" s="207" t="s">
        <v>150</v>
      </c>
      <c r="E194" s="208" t="s">
        <v>679</v>
      </c>
      <c r="F194" s="209" t="s">
        <v>680</v>
      </c>
      <c r="G194" s="210" t="s">
        <v>153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884</v>
      </c>
    </row>
    <row r="195" spans="1:65" s="2" customFormat="1" ht="16.5" customHeight="1">
      <c r="A195" s="32"/>
      <c r="B195" s="33"/>
      <c r="C195" s="221" t="s">
        <v>369</v>
      </c>
      <c r="D195" s="221" t="s">
        <v>139</v>
      </c>
      <c r="E195" s="222" t="s">
        <v>682</v>
      </c>
      <c r="F195" s="223" t="s">
        <v>683</v>
      </c>
      <c r="G195" s="224" t="s">
        <v>153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885</v>
      </c>
    </row>
    <row r="196" spans="1:65" s="2" customFormat="1" ht="24.2" customHeight="1">
      <c r="A196" s="32"/>
      <c r="B196" s="33"/>
      <c r="C196" s="207" t="s">
        <v>376</v>
      </c>
      <c r="D196" s="207" t="s">
        <v>150</v>
      </c>
      <c r="E196" s="208" t="s">
        <v>685</v>
      </c>
      <c r="F196" s="209" t="s">
        <v>686</v>
      </c>
      <c r="G196" s="210" t="s">
        <v>258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147</v>
      </c>
      <c r="BK196" s="220">
        <f t="shared" si="49"/>
        <v>0</v>
      </c>
      <c r="BL196" s="15" t="s">
        <v>154</v>
      </c>
      <c r="BM196" s="219" t="s">
        <v>886</v>
      </c>
    </row>
    <row r="197" spans="1:65" s="2" customFormat="1" ht="16.5" customHeight="1">
      <c r="A197" s="32"/>
      <c r="B197" s="33"/>
      <c r="C197" s="221" t="s">
        <v>380</v>
      </c>
      <c r="D197" s="221" t="s">
        <v>139</v>
      </c>
      <c r="E197" s="222" t="s">
        <v>688</v>
      </c>
      <c r="F197" s="223" t="s">
        <v>689</v>
      </c>
      <c r="G197" s="224" t="s">
        <v>258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159</v>
      </c>
      <c r="AT197" s="219" t="s">
        <v>139</v>
      </c>
      <c r="AU197" s="219" t="s">
        <v>155</v>
      </c>
      <c r="AY197" s="15" t="s">
        <v>142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147</v>
      </c>
      <c r="BK197" s="220">
        <f t="shared" si="49"/>
        <v>0</v>
      </c>
      <c r="BL197" s="15" t="s">
        <v>159</v>
      </c>
      <c r="BM197" s="219" t="s">
        <v>887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364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141</v>
      </c>
      <c r="AT198" s="190" t="s">
        <v>71</v>
      </c>
      <c r="AU198" s="190" t="s">
        <v>147</v>
      </c>
      <c r="AY198" s="189" t="s">
        <v>142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384</v>
      </c>
      <c r="D199" s="207" t="s">
        <v>150</v>
      </c>
      <c r="E199" s="208" t="s">
        <v>366</v>
      </c>
      <c r="F199" s="209" t="s">
        <v>367</v>
      </c>
      <c r="G199" s="210" t="s">
        <v>258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141</v>
      </c>
      <c r="AY199" s="15" t="s">
        <v>142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147</v>
      </c>
      <c r="BK199" s="220">
        <f t="shared" ref="BK199:BK214" si="59">ROUND(I199*H199,2)</f>
        <v>0</v>
      </c>
      <c r="BL199" s="15" t="s">
        <v>154</v>
      </c>
      <c r="BM199" s="219" t="s">
        <v>888</v>
      </c>
    </row>
    <row r="200" spans="1:65" s="2" customFormat="1" ht="16.5" customHeight="1">
      <c r="A200" s="32"/>
      <c r="B200" s="33"/>
      <c r="C200" s="221" t="s">
        <v>389</v>
      </c>
      <c r="D200" s="221" t="s">
        <v>139</v>
      </c>
      <c r="E200" s="222" t="s">
        <v>370</v>
      </c>
      <c r="F200" s="223" t="s">
        <v>371</v>
      </c>
      <c r="G200" s="224" t="s">
        <v>372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141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889</v>
      </c>
    </row>
    <row r="201" spans="1:65" s="2" customFormat="1" ht="16.5" customHeight="1">
      <c r="A201" s="32"/>
      <c r="B201" s="33"/>
      <c r="C201" s="207" t="s">
        <v>393</v>
      </c>
      <c r="D201" s="207" t="s">
        <v>150</v>
      </c>
      <c r="E201" s="208" t="s">
        <v>713</v>
      </c>
      <c r="F201" s="209" t="s">
        <v>714</v>
      </c>
      <c r="G201" s="210" t="s">
        <v>153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141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890</v>
      </c>
    </row>
    <row r="202" spans="1:65" s="2" customFormat="1" ht="16.5" customHeight="1">
      <c r="A202" s="32"/>
      <c r="B202" s="33"/>
      <c r="C202" s="221" t="s">
        <v>397</v>
      </c>
      <c r="D202" s="221" t="s">
        <v>139</v>
      </c>
      <c r="E202" s="222" t="s">
        <v>715</v>
      </c>
      <c r="F202" s="223" t="s">
        <v>716</v>
      </c>
      <c r="G202" s="224" t="s">
        <v>153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141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891</v>
      </c>
    </row>
    <row r="203" spans="1:65" s="2" customFormat="1" ht="21.75" customHeight="1">
      <c r="A203" s="32"/>
      <c r="B203" s="33"/>
      <c r="C203" s="207" t="s">
        <v>403</v>
      </c>
      <c r="D203" s="207" t="s">
        <v>150</v>
      </c>
      <c r="E203" s="208" t="s">
        <v>717</v>
      </c>
      <c r="F203" s="209" t="s">
        <v>718</v>
      </c>
      <c r="G203" s="210" t="s">
        <v>153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141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892</v>
      </c>
    </row>
    <row r="204" spans="1:65" s="2" customFormat="1" ht="16.5" customHeight="1">
      <c r="A204" s="32"/>
      <c r="B204" s="33"/>
      <c r="C204" s="221" t="s">
        <v>409</v>
      </c>
      <c r="D204" s="221" t="s">
        <v>139</v>
      </c>
      <c r="E204" s="222" t="s">
        <v>719</v>
      </c>
      <c r="F204" s="223" t="s">
        <v>720</v>
      </c>
      <c r="G204" s="224" t="s">
        <v>153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141</v>
      </c>
      <c r="AY204" s="15" t="s">
        <v>142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147</v>
      </c>
      <c r="BK204" s="220">
        <f t="shared" si="59"/>
        <v>0</v>
      </c>
      <c r="BL204" s="15" t="s">
        <v>159</v>
      </c>
      <c r="BM204" s="219" t="s">
        <v>893</v>
      </c>
    </row>
    <row r="205" spans="1:65" s="2" customFormat="1" ht="16.5" customHeight="1">
      <c r="A205" s="32"/>
      <c r="B205" s="33"/>
      <c r="C205" s="207" t="s">
        <v>154</v>
      </c>
      <c r="D205" s="207" t="s">
        <v>150</v>
      </c>
      <c r="E205" s="208" t="s">
        <v>721</v>
      </c>
      <c r="F205" s="209" t="s">
        <v>722</v>
      </c>
      <c r="G205" s="210" t="s">
        <v>153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141</v>
      </c>
      <c r="AY205" s="15" t="s">
        <v>142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147</v>
      </c>
      <c r="BK205" s="220">
        <f t="shared" si="59"/>
        <v>0</v>
      </c>
      <c r="BL205" s="15" t="s">
        <v>154</v>
      </c>
      <c r="BM205" s="219" t="s">
        <v>894</v>
      </c>
    </row>
    <row r="206" spans="1:65" s="2" customFormat="1" ht="24.2" customHeight="1">
      <c r="A206" s="32"/>
      <c r="B206" s="33"/>
      <c r="C206" s="221" t="s">
        <v>416</v>
      </c>
      <c r="D206" s="221" t="s">
        <v>139</v>
      </c>
      <c r="E206" s="222" t="s">
        <v>723</v>
      </c>
      <c r="F206" s="223" t="s">
        <v>724</v>
      </c>
      <c r="G206" s="224" t="s">
        <v>153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141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895</v>
      </c>
    </row>
    <row r="207" spans="1:65" s="2" customFormat="1" ht="16.5" customHeight="1">
      <c r="A207" s="32"/>
      <c r="B207" s="33"/>
      <c r="C207" s="207" t="s">
        <v>451</v>
      </c>
      <c r="D207" s="207" t="s">
        <v>150</v>
      </c>
      <c r="E207" s="208" t="s">
        <v>725</v>
      </c>
      <c r="F207" s="209" t="s">
        <v>726</v>
      </c>
      <c r="G207" s="210" t="s">
        <v>153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141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896</v>
      </c>
    </row>
    <row r="208" spans="1:65" s="2" customFormat="1" ht="16.5" customHeight="1">
      <c r="A208" s="32"/>
      <c r="B208" s="33"/>
      <c r="C208" s="221" t="s">
        <v>452</v>
      </c>
      <c r="D208" s="221" t="s">
        <v>139</v>
      </c>
      <c r="E208" s="222" t="s">
        <v>727</v>
      </c>
      <c r="F208" s="223" t="s">
        <v>728</v>
      </c>
      <c r="G208" s="224" t="s">
        <v>153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141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897</v>
      </c>
    </row>
    <row r="209" spans="1:65" s="2" customFormat="1" ht="21.75" customHeight="1">
      <c r="A209" s="32"/>
      <c r="B209" s="33"/>
      <c r="C209" s="207" t="s">
        <v>455</v>
      </c>
      <c r="D209" s="207" t="s">
        <v>150</v>
      </c>
      <c r="E209" s="208" t="s">
        <v>898</v>
      </c>
      <c r="F209" s="209" t="s">
        <v>899</v>
      </c>
      <c r="G209" s="210" t="s">
        <v>153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141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900</v>
      </c>
    </row>
    <row r="210" spans="1:65" s="2" customFormat="1" ht="21.75" customHeight="1">
      <c r="A210" s="32"/>
      <c r="B210" s="33"/>
      <c r="C210" s="221" t="s">
        <v>458</v>
      </c>
      <c r="D210" s="221" t="s">
        <v>139</v>
      </c>
      <c r="E210" s="222" t="s">
        <v>822</v>
      </c>
      <c r="F210" s="223" t="s">
        <v>823</v>
      </c>
      <c r="G210" s="224" t="s">
        <v>153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141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901</v>
      </c>
    </row>
    <row r="211" spans="1:65" s="2" customFormat="1" ht="16.5" customHeight="1">
      <c r="A211" s="32"/>
      <c r="B211" s="33"/>
      <c r="C211" s="207" t="s">
        <v>459</v>
      </c>
      <c r="D211" s="207" t="s">
        <v>150</v>
      </c>
      <c r="E211" s="208" t="s">
        <v>902</v>
      </c>
      <c r="F211" s="209" t="s">
        <v>903</v>
      </c>
      <c r="G211" s="210" t="s">
        <v>153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141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904</v>
      </c>
    </row>
    <row r="212" spans="1:65" s="2" customFormat="1" ht="16.5" customHeight="1">
      <c r="A212" s="32"/>
      <c r="B212" s="33"/>
      <c r="C212" s="221" t="s">
        <v>460</v>
      </c>
      <c r="D212" s="221" t="s">
        <v>139</v>
      </c>
      <c r="E212" s="222" t="s">
        <v>905</v>
      </c>
      <c r="F212" s="223" t="s">
        <v>906</v>
      </c>
      <c r="G212" s="224" t="s">
        <v>153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141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907</v>
      </c>
    </row>
    <row r="213" spans="1:65" s="2" customFormat="1" ht="16.5" customHeight="1">
      <c r="A213" s="32"/>
      <c r="B213" s="33"/>
      <c r="C213" s="207" t="s">
        <v>463</v>
      </c>
      <c r="D213" s="207" t="s">
        <v>150</v>
      </c>
      <c r="E213" s="208" t="s">
        <v>908</v>
      </c>
      <c r="F213" s="209" t="s">
        <v>909</v>
      </c>
      <c r="G213" s="210" t="s">
        <v>258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141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910</v>
      </c>
    </row>
    <row r="214" spans="1:65" s="2" customFormat="1" ht="16.5" customHeight="1">
      <c r="A214" s="32"/>
      <c r="B214" s="33"/>
      <c r="C214" s="221" t="s">
        <v>466</v>
      </c>
      <c r="D214" s="221" t="s">
        <v>139</v>
      </c>
      <c r="E214" s="222" t="s">
        <v>911</v>
      </c>
      <c r="F214" s="223" t="s">
        <v>912</v>
      </c>
      <c r="G214" s="224" t="s">
        <v>153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141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913</v>
      </c>
    </row>
    <row r="215" spans="1:65" s="12" customFormat="1" ht="22.9" customHeight="1">
      <c r="B215" s="179"/>
      <c r="C215" s="180"/>
      <c r="D215" s="181" t="s">
        <v>71</v>
      </c>
      <c r="E215" s="192" t="s">
        <v>374</v>
      </c>
      <c r="F215" s="192" t="s">
        <v>375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141</v>
      </c>
      <c r="AT215" s="190" t="s">
        <v>71</v>
      </c>
      <c r="AU215" s="190" t="s">
        <v>80</v>
      </c>
      <c r="AY215" s="189" t="s">
        <v>142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467</v>
      </c>
      <c r="D216" s="207" t="s">
        <v>150</v>
      </c>
      <c r="E216" s="208" t="s">
        <v>377</v>
      </c>
      <c r="F216" s="209" t="s">
        <v>378</v>
      </c>
      <c r="G216" s="210" t="s">
        <v>258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150</v>
      </c>
      <c r="AU216" s="219" t="s">
        <v>147</v>
      </c>
      <c r="AY216" s="15" t="s">
        <v>142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147</v>
      </c>
      <c r="BK216" s="220">
        <f t="shared" ref="BK216:BK221" si="69">ROUND(I216*H216,2)</f>
        <v>0</v>
      </c>
      <c r="BL216" s="15" t="s">
        <v>154</v>
      </c>
      <c r="BM216" s="219" t="s">
        <v>914</v>
      </c>
    </row>
    <row r="217" spans="1:65" s="2" customFormat="1" ht="33" customHeight="1">
      <c r="A217" s="32"/>
      <c r="B217" s="33"/>
      <c r="C217" s="207" t="s">
        <v>468</v>
      </c>
      <c r="D217" s="207" t="s">
        <v>150</v>
      </c>
      <c r="E217" s="208" t="s">
        <v>381</v>
      </c>
      <c r="F217" s="209" t="s">
        <v>382</v>
      </c>
      <c r="G217" s="210" t="s">
        <v>258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147</v>
      </c>
      <c r="AY217" s="15" t="s">
        <v>142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147</v>
      </c>
      <c r="BK217" s="220">
        <f t="shared" si="69"/>
        <v>0</v>
      </c>
      <c r="BL217" s="15" t="s">
        <v>154</v>
      </c>
      <c r="BM217" s="219" t="s">
        <v>915</v>
      </c>
    </row>
    <row r="218" spans="1:65" s="2" customFormat="1" ht="16.5" customHeight="1">
      <c r="A218" s="32"/>
      <c r="B218" s="33"/>
      <c r="C218" s="221" t="s">
        <v>469</v>
      </c>
      <c r="D218" s="221" t="s">
        <v>139</v>
      </c>
      <c r="E218" s="222" t="s">
        <v>385</v>
      </c>
      <c r="F218" s="223" t="s">
        <v>386</v>
      </c>
      <c r="G218" s="224" t="s">
        <v>387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147</v>
      </c>
      <c r="AY218" s="15" t="s">
        <v>142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147</v>
      </c>
      <c r="BK218" s="220">
        <f t="shared" si="69"/>
        <v>0</v>
      </c>
      <c r="BL218" s="15" t="s">
        <v>159</v>
      </c>
      <c r="BM218" s="219" t="s">
        <v>916</v>
      </c>
    </row>
    <row r="219" spans="1:65" s="2" customFormat="1" ht="24.2" customHeight="1">
      <c r="A219" s="32"/>
      <c r="B219" s="33"/>
      <c r="C219" s="207" t="s">
        <v>470</v>
      </c>
      <c r="D219" s="207" t="s">
        <v>150</v>
      </c>
      <c r="E219" s="208" t="s">
        <v>390</v>
      </c>
      <c r="F219" s="209" t="s">
        <v>391</v>
      </c>
      <c r="G219" s="210" t="s">
        <v>258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147</v>
      </c>
      <c r="AY219" s="15" t="s">
        <v>142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147</v>
      </c>
      <c r="BK219" s="220">
        <f t="shared" si="69"/>
        <v>0</v>
      </c>
      <c r="BL219" s="15" t="s">
        <v>154</v>
      </c>
      <c r="BM219" s="219" t="s">
        <v>917</v>
      </c>
    </row>
    <row r="220" spans="1:65" s="2" customFormat="1" ht="16.5" customHeight="1">
      <c r="A220" s="32"/>
      <c r="B220" s="33"/>
      <c r="C220" s="221" t="s">
        <v>471</v>
      </c>
      <c r="D220" s="221" t="s">
        <v>139</v>
      </c>
      <c r="E220" s="222" t="s">
        <v>394</v>
      </c>
      <c r="F220" s="223" t="s">
        <v>395</v>
      </c>
      <c r="G220" s="224" t="s">
        <v>258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159</v>
      </c>
      <c r="AT220" s="219" t="s">
        <v>139</v>
      </c>
      <c r="AU220" s="219" t="s">
        <v>147</v>
      </c>
      <c r="AY220" s="15" t="s">
        <v>142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147</v>
      </c>
      <c r="BK220" s="220">
        <f t="shared" si="69"/>
        <v>0</v>
      </c>
      <c r="BL220" s="15" t="s">
        <v>159</v>
      </c>
      <c r="BM220" s="219" t="s">
        <v>918</v>
      </c>
    </row>
    <row r="221" spans="1:65" s="2" customFormat="1" ht="33" customHeight="1">
      <c r="A221" s="32"/>
      <c r="B221" s="33"/>
      <c r="C221" s="207" t="s">
        <v>472</v>
      </c>
      <c r="D221" s="207" t="s">
        <v>150</v>
      </c>
      <c r="E221" s="208" t="s">
        <v>398</v>
      </c>
      <c r="F221" s="209" t="s">
        <v>399</v>
      </c>
      <c r="G221" s="210" t="s">
        <v>258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147</v>
      </c>
      <c r="AY221" s="15" t="s">
        <v>142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147</v>
      </c>
      <c r="BK221" s="220">
        <f t="shared" si="69"/>
        <v>0</v>
      </c>
      <c r="BL221" s="15" t="s">
        <v>154</v>
      </c>
      <c r="BM221" s="219" t="s">
        <v>919</v>
      </c>
    </row>
    <row r="222" spans="1:65" s="12" customFormat="1" ht="25.9" customHeight="1">
      <c r="B222" s="179"/>
      <c r="C222" s="180"/>
      <c r="D222" s="181" t="s">
        <v>71</v>
      </c>
      <c r="E222" s="182" t="s">
        <v>401</v>
      </c>
      <c r="F222" s="182" t="s">
        <v>402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155</v>
      </c>
      <c r="AT222" s="190" t="s">
        <v>71</v>
      </c>
      <c r="AU222" s="190" t="s">
        <v>72</v>
      </c>
      <c r="AY222" s="189" t="s">
        <v>142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473</v>
      </c>
      <c r="D223" s="207" t="s">
        <v>150</v>
      </c>
      <c r="E223" s="208" t="s">
        <v>410</v>
      </c>
      <c r="F223" s="209" t="s">
        <v>518</v>
      </c>
      <c r="G223" s="210" t="s">
        <v>406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407</v>
      </c>
      <c r="AT223" s="219" t="s">
        <v>150</v>
      </c>
      <c r="AU223" s="219" t="s">
        <v>80</v>
      </c>
      <c r="AY223" s="15" t="s">
        <v>142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147</v>
      </c>
      <c r="BK223" s="220">
        <f>ROUND(I223*H223,2)</f>
        <v>0</v>
      </c>
      <c r="BL223" s="15" t="s">
        <v>407</v>
      </c>
      <c r="BM223" s="219" t="s">
        <v>920</v>
      </c>
    </row>
    <row r="224" spans="1:65" s="2" customFormat="1" ht="16.5" customHeight="1">
      <c r="A224" s="32"/>
      <c r="B224" s="33"/>
      <c r="C224" s="207" t="s">
        <v>474</v>
      </c>
      <c r="D224" s="207" t="s">
        <v>150</v>
      </c>
      <c r="E224" s="208" t="s">
        <v>417</v>
      </c>
      <c r="F224" s="209" t="s">
        <v>418</v>
      </c>
      <c r="G224" s="210" t="s">
        <v>406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407</v>
      </c>
      <c r="AT224" s="219" t="s">
        <v>150</v>
      </c>
      <c r="AU224" s="219" t="s">
        <v>80</v>
      </c>
      <c r="AY224" s="15" t="s">
        <v>142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147</v>
      </c>
      <c r="BK224" s="220">
        <f>ROUND(I224*H224,2)</f>
        <v>0</v>
      </c>
      <c r="BL224" s="15" t="s">
        <v>407</v>
      </c>
      <c r="BM224" s="219" t="s">
        <v>921</v>
      </c>
    </row>
    <row r="225" spans="1:63" s="2" customFormat="1" ht="49.9" customHeight="1">
      <c r="A225" s="32"/>
      <c r="B225" s="33"/>
      <c r="C225" s="34"/>
      <c r="D225" s="34"/>
      <c r="E225" s="182" t="s">
        <v>420</v>
      </c>
      <c r="F225" s="182" t="s">
        <v>421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422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150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422</v>
      </c>
      <c r="AU226" s="15" t="s">
        <v>80</v>
      </c>
      <c r="AY226" s="15" t="s">
        <v>422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147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150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422</v>
      </c>
      <c r="AU227" s="15" t="s">
        <v>80</v>
      </c>
      <c r="AY227" s="15" t="s">
        <v>422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147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150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422</v>
      </c>
      <c r="AU228" s="15" t="s">
        <v>80</v>
      </c>
      <c r="AY228" s="15" t="s">
        <v>422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147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150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422</v>
      </c>
      <c r="AU229" s="15" t="s">
        <v>80</v>
      </c>
      <c r="AY229" s="15" t="s">
        <v>422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147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150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422</v>
      </c>
      <c r="AU230" s="15" t="s">
        <v>80</v>
      </c>
      <c r="AY230" s="15" t="s">
        <v>422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147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150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422</v>
      </c>
      <c r="AU231" s="15" t="s">
        <v>80</v>
      </c>
      <c r="AY231" s="15" t="s">
        <v>422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147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150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422</v>
      </c>
      <c r="AU232" s="15" t="s">
        <v>80</v>
      </c>
      <c r="AY232" s="15" t="s">
        <v>422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147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150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422</v>
      </c>
      <c r="AU233" s="15" t="s">
        <v>80</v>
      </c>
      <c r="AY233" s="15" t="s">
        <v>422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147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150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422</v>
      </c>
      <c r="AU234" s="15" t="s">
        <v>80</v>
      </c>
      <c r="AY234" s="15" t="s">
        <v>422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147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150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422</v>
      </c>
      <c r="AU235" s="15" t="s">
        <v>80</v>
      </c>
      <c r="AY235" s="15" t="s">
        <v>422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147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979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922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923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980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924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811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812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124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125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925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926</v>
      </c>
      <c r="F130" s="182" t="s">
        <v>927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928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142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150</v>
      </c>
      <c r="E132" s="208" t="s">
        <v>929</v>
      </c>
      <c r="F132" s="209" t="s">
        <v>930</v>
      </c>
      <c r="G132" s="210" t="s">
        <v>258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155</v>
      </c>
      <c r="AT132" s="219" t="s">
        <v>150</v>
      </c>
      <c r="AU132" s="219" t="s">
        <v>147</v>
      </c>
      <c r="AY132" s="15" t="s">
        <v>142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147</v>
      </c>
      <c r="BK132" s="220">
        <f>ROUND(I132*H132,2)</f>
        <v>0</v>
      </c>
      <c r="BL132" s="15" t="s">
        <v>155</v>
      </c>
      <c r="BM132" s="219" t="s">
        <v>981</v>
      </c>
    </row>
    <row r="133" spans="1:65" s="12" customFormat="1" ht="25.9" customHeight="1">
      <c r="B133" s="179"/>
      <c r="C133" s="180"/>
      <c r="D133" s="181" t="s">
        <v>71</v>
      </c>
      <c r="E133" s="182" t="s">
        <v>139</v>
      </c>
      <c r="F133" s="182" t="s">
        <v>140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141</v>
      </c>
      <c r="AT133" s="190" t="s">
        <v>71</v>
      </c>
      <c r="AU133" s="190" t="s">
        <v>72</v>
      </c>
      <c r="AY133" s="189" t="s">
        <v>142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143</v>
      </c>
      <c r="F134" s="192" t="s">
        <v>144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141</v>
      </c>
      <c r="AT134" s="190" t="s">
        <v>71</v>
      </c>
      <c r="AU134" s="190" t="s">
        <v>80</v>
      </c>
      <c r="AY134" s="189" t="s">
        <v>142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145</v>
      </c>
      <c r="F135" s="192" t="s">
        <v>146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141</v>
      </c>
      <c r="AT135" s="190" t="s">
        <v>71</v>
      </c>
      <c r="AU135" s="190" t="s">
        <v>147</v>
      </c>
      <c r="AY135" s="189" t="s">
        <v>142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982</v>
      </c>
      <c r="F136" s="196" t="s">
        <v>983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141</v>
      </c>
      <c r="AT136" s="205" t="s">
        <v>71</v>
      </c>
      <c r="AU136" s="205" t="s">
        <v>141</v>
      </c>
      <c r="AY136" s="204" t="s">
        <v>142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147</v>
      </c>
      <c r="D137" s="207" t="s">
        <v>150</v>
      </c>
      <c r="E137" s="208" t="s">
        <v>429</v>
      </c>
      <c r="F137" s="209" t="s">
        <v>430</v>
      </c>
      <c r="G137" s="210" t="s">
        <v>153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147</v>
      </c>
      <c r="BK137" s="220">
        <f t="shared" ref="BK137:BK145" si="9">ROUND(I137*H137,2)</f>
        <v>0</v>
      </c>
      <c r="BL137" s="15" t="s">
        <v>154</v>
      </c>
      <c r="BM137" s="219" t="s">
        <v>984</v>
      </c>
    </row>
    <row r="138" spans="1:65" s="2" customFormat="1" ht="21.75" customHeight="1">
      <c r="A138" s="32"/>
      <c r="B138" s="33"/>
      <c r="C138" s="221" t="s">
        <v>141</v>
      </c>
      <c r="D138" s="221" t="s">
        <v>139</v>
      </c>
      <c r="E138" s="222" t="s">
        <v>985</v>
      </c>
      <c r="F138" s="223" t="s">
        <v>986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987</v>
      </c>
    </row>
    <row r="139" spans="1:65" s="2" customFormat="1" ht="21.75" customHeight="1">
      <c r="A139" s="32"/>
      <c r="B139" s="33"/>
      <c r="C139" s="207" t="s">
        <v>155</v>
      </c>
      <c r="D139" s="207" t="s">
        <v>150</v>
      </c>
      <c r="E139" s="208" t="s">
        <v>151</v>
      </c>
      <c r="F139" s="209" t="s">
        <v>152</v>
      </c>
      <c r="G139" s="210" t="s">
        <v>153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988</v>
      </c>
    </row>
    <row r="140" spans="1:65" s="2" customFormat="1" ht="33" customHeight="1">
      <c r="A140" s="32"/>
      <c r="B140" s="33"/>
      <c r="C140" s="221" t="s">
        <v>167</v>
      </c>
      <c r="D140" s="221" t="s">
        <v>139</v>
      </c>
      <c r="E140" s="222" t="s">
        <v>750</v>
      </c>
      <c r="F140" s="223" t="s">
        <v>751</v>
      </c>
      <c r="G140" s="224" t="s">
        <v>153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989</v>
      </c>
    </row>
    <row r="141" spans="1:65" s="2" customFormat="1" ht="24.2" customHeight="1">
      <c r="A141" s="32"/>
      <c r="B141" s="33"/>
      <c r="C141" s="207" t="s">
        <v>171</v>
      </c>
      <c r="D141" s="207" t="s">
        <v>150</v>
      </c>
      <c r="E141" s="208" t="s">
        <v>431</v>
      </c>
      <c r="F141" s="209" t="s">
        <v>432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990</v>
      </c>
    </row>
    <row r="142" spans="1:65" s="2" customFormat="1" ht="55.5" customHeight="1">
      <c r="A142" s="32"/>
      <c r="B142" s="33"/>
      <c r="C142" s="221" t="s">
        <v>178</v>
      </c>
      <c r="D142" s="221" t="s">
        <v>139</v>
      </c>
      <c r="E142" s="222" t="s">
        <v>433</v>
      </c>
      <c r="F142" s="223" t="s">
        <v>710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991</v>
      </c>
    </row>
    <row r="143" spans="1:65" s="2" customFormat="1" ht="21.75" customHeight="1">
      <c r="A143" s="32"/>
      <c r="B143" s="33"/>
      <c r="C143" s="207" t="s">
        <v>180</v>
      </c>
      <c r="D143" s="207" t="s">
        <v>150</v>
      </c>
      <c r="E143" s="208" t="s">
        <v>992</v>
      </c>
      <c r="F143" s="209" t="s">
        <v>993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994</v>
      </c>
    </row>
    <row r="144" spans="1:65" s="2" customFormat="1" ht="33" customHeight="1">
      <c r="A144" s="32"/>
      <c r="B144" s="33"/>
      <c r="C144" s="221" t="s">
        <v>182</v>
      </c>
      <c r="D144" s="221" t="s">
        <v>139</v>
      </c>
      <c r="E144" s="222" t="s">
        <v>995</v>
      </c>
      <c r="F144" s="223" t="s">
        <v>996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997</v>
      </c>
    </row>
    <row r="145" spans="1:65" s="2" customFormat="1" ht="16.5" customHeight="1">
      <c r="A145" s="32"/>
      <c r="B145" s="33"/>
      <c r="C145" s="221" t="s">
        <v>184</v>
      </c>
      <c r="D145" s="221" t="s">
        <v>139</v>
      </c>
      <c r="E145" s="222" t="s">
        <v>998</v>
      </c>
      <c r="F145" s="223" t="s">
        <v>999</v>
      </c>
      <c r="G145" s="224" t="s">
        <v>153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1000</v>
      </c>
    </row>
    <row r="146" spans="1:65" s="13" customFormat="1" ht="20.85" customHeight="1">
      <c r="B146" s="194"/>
      <c r="C146" s="195"/>
      <c r="D146" s="196" t="s">
        <v>71</v>
      </c>
      <c r="E146" s="196" t="s">
        <v>813</v>
      </c>
      <c r="F146" s="196" t="s">
        <v>931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141</v>
      </c>
      <c r="AT146" s="205" t="s">
        <v>71</v>
      </c>
      <c r="AU146" s="205" t="s">
        <v>141</v>
      </c>
      <c r="AY146" s="204" t="s">
        <v>142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186</v>
      </c>
      <c r="D147" s="207" t="s">
        <v>150</v>
      </c>
      <c r="E147" s="208" t="s">
        <v>814</v>
      </c>
      <c r="F147" s="209" t="s">
        <v>708</v>
      </c>
      <c r="G147" s="210" t="s">
        <v>153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154</v>
      </c>
      <c r="BM147" s="219" t="s">
        <v>1001</v>
      </c>
    </row>
    <row r="148" spans="1:65" s="2" customFormat="1" ht="21.75" customHeight="1">
      <c r="A148" s="32"/>
      <c r="B148" s="33"/>
      <c r="C148" s="221" t="s">
        <v>188</v>
      </c>
      <c r="D148" s="221" t="s">
        <v>139</v>
      </c>
      <c r="E148" s="222" t="s">
        <v>815</v>
      </c>
      <c r="F148" s="223" t="s">
        <v>709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1002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190</v>
      </c>
      <c r="D150" s="207" t="s">
        <v>150</v>
      </c>
      <c r="E150" s="208" t="s">
        <v>932</v>
      </c>
      <c r="F150" s="209" t="s">
        <v>933</v>
      </c>
      <c r="G150" s="210" t="s">
        <v>258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147</v>
      </c>
      <c r="BK150" s="220">
        <f t="shared" ref="BK150:BK165" si="19">ROUND(I150*H150,2)</f>
        <v>0</v>
      </c>
      <c r="BL150" s="15" t="s">
        <v>154</v>
      </c>
      <c r="BM150" s="219" t="s">
        <v>1003</v>
      </c>
    </row>
    <row r="151" spans="1:65" s="2" customFormat="1" ht="24.2" customHeight="1">
      <c r="A151" s="32"/>
      <c r="B151" s="33"/>
      <c r="C151" s="221" t="s">
        <v>194</v>
      </c>
      <c r="D151" s="221" t="s">
        <v>139</v>
      </c>
      <c r="E151" s="222" t="s">
        <v>934</v>
      </c>
      <c r="F151" s="223" t="s">
        <v>935</v>
      </c>
      <c r="G151" s="224" t="s">
        <v>258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1004</v>
      </c>
    </row>
    <row r="152" spans="1:65" s="2" customFormat="1" ht="16.5" customHeight="1">
      <c r="A152" s="32"/>
      <c r="B152" s="33"/>
      <c r="C152" s="207" t="s">
        <v>198</v>
      </c>
      <c r="D152" s="207" t="s">
        <v>150</v>
      </c>
      <c r="E152" s="208" t="s">
        <v>936</v>
      </c>
      <c r="F152" s="209" t="s">
        <v>937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1005</v>
      </c>
    </row>
    <row r="153" spans="1:65" s="2" customFormat="1" ht="24.2" customHeight="1">
      <c r="A153" s="32"/>
      <c r="B153" s="33"/>
      <c r="C153" s="221" t="s">
        <v>202</v>
      </c>
      <c r="D153" s="221" t="s">
        <v>139</v>
      </c>
      <c r="E153" s="222" t="s">
        <v>938</v>
      </c>
      <c r="F153" s="223" t="s">
        <v>939</v>
      </c>
      <c r="G153" s="224" t="s">
        <v>153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174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1006</v>
      </c>
    </row>
    <row r="154" spans="1:65" s="2" customFormat="1" ht="24.2" customHeight="1">
      <c r="A154" s="32"/>
      <c r="B154" s="33"/>
      <c r="C154" s="207" t="s">
        <v>206</v>
      </c>
      <c r="D154" s="207" t="s">
        <v>150</v>
      </c>
      <c r="E154" s="208" t="s">
        <v>940</v>
      </c>
      <c r="F154" s="209" t="s">
        <v>1007</v>
      </c>
      <c r="G154" s="210" t="s">
        <v>153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1008</v>
      </c>
    </row>
    <row r="155" spans="1:65" s="2" customFormat="1" ht="24.2" customHeight="1">
      <c r="A155" s="32"/>
      <c r="B155" s="33"/>
      <c r="C155" s="221" t="s">
        <v>210</v>
      </c>
      <c r="D155" s="221" t="s">
        <v>139</v>
      </c>
      <c r="E155" s="222" t="s">
        <v>941</v>
      </c>
      <c r="F155" s="223" t="s">
        <v>942</v>
      </c>
      <c r="G155" s="224" t="s">
        <v>153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159</v>
      </c>
      <c r="AT155" s="219" t="s">
        <v>139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159</v>
      </c>
      <c r="BM155" s="219" t="s">
        <v>1009</v>
      </c>
    </row>
    <row r="156" spans="1:65" s="2" customFormat="1" ht="16.5" customHeight="1">
      <c r="A156" s="32"/>
      <c r="B156" s="33"/>
      <c r="C156" s="207" t="s">
        <v>214</v>
      </c>
      <c r="D156" s="207" t="s">
        <v>150</v>
      </c>
      <c r="E156" s="208" t="s">
        <v>943</v>
      </c>
      <c r="F156" s="209" t="s">
        <v>944</v>
      </c>
      <c r="G156" s="210" t="s">
        <v>153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1010</v>
      </c>
    </row>
    <row r="157" spans="1:65" s="2" customFormat="1" ht="21.75" customHeight="1">
      <c r="A157" s="32"/>
      <c r="B157" s="33"/>
      <c r="C157" s="221" t="s">
        <v>218</v>
      </c>
      <c r="D157" s="221" t="s">
        <v>139</v>
      </c>
      <c r="E157" s="222" t="s">
        <v>945</v>
      </c>
      <c r="F157" s="223" t="s">
        <v>946</v>
      </c>
      <c r="G157" s="224" t="s">
        <v>947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159</v>
      </c>
      <c r="AT157" s="219" t="s">
        <v>139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159</v>
      </c>
      <c r="BM157" s="219" t="s">
        <v>1011</v>
      </c>
    </row>
    <row r="158" spans="1:65" s="2" customFormat="1" ht="16.5" customHeight="1">
      <c r="A158" s="32"/>
      <c r="B158" s="33"/>
      <c r="C158" s="207" t="s">
        <v>222</v>
      </c>
      <c r="D158" s="207" t="s">
        <v>150</v>
      </c>
      <c r="E158" s="208" t="s">
        <v>948</v>
      </c>
      <c r="F158" s="209" t="s">
        <v>949</v>
      </c>
      <c r="G158" s="210" t="s">
        <v>153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150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1012</v>
      </c>
    </row>
    <row r="159" spans="1:65" s="2" customFormat="1" ht="16.5" customHeight="1">
      <c r="A159" s="32"/>
      <c r="B159" s="33"/>
      <c r="C159" s="207" t="s">
        <v>226</v>
      </c>
      <c r="D159" s="207" t="s">
        <v>150</v>
      </c>
      <c r="E159" s="208" t="s">
        <v>950</v>
      </c>
      <c r="F159" s="209" t="s">
        <v>951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1013</v>
      </c>
    </row>
    <row r="160" spans="1:65" s="2" customFormat="1" ht="24.2" customHeight="1">
      <c r="A160" s="32"/>
      <c r="B160" s="33"/>
      <c r="C160" s="221" t="s">
        <v>7</v>
      </c>
      <c r="D160" s="221" t="s">
        <v>139</v>
      </c>
      <c r="E160" s="222" t="s">
        <v>952</v>
      </c>
      <c r="F160" s="223" t="s">
        <v>953</v>
      </c>
      <c r="G160" s="224" t="s">
        <v>153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1014</v>
      </c>
    </row>
    <row r="161" spans="1:65" s="2" customFormat="1" ht="21.75" customHeight="1">
      <c r="A161" s="32"/>
      <c r="B161" s="33"/>
      <c r="C161" s="207" t="s">
        <v>233</v>
      </c>
      <c r="D161" s="207" t="s">
        <v>150</v>
      </c>
      <c r="E161" s="208" t="s">
        <v>954</v>
      </c>
      <c r="F161" s="209" t="s">
        <v>1015</v>
      </c>
      <c r="G161" s="210" t="s">
        <v>153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1016</v>
      </c>
    </row>
    <row r="162" spans="1:65" s="2" customFormat="1" ht="24.2" customHeight="1">
      <c r="A162" s="32"/>
      <c r="B162" s="33"/>
      <c r="C162" s="221" t="s">
        <v>237</v>
      </c>
      <c r="D162" s="221" t="s">
        <v>139</v>
      </c>
      <c r="E162" s="222" t="s">
        <v>955</v>
      </c>
      <c r="F162" s="223" t="s">
        <v>1017</v>
      </c>
      <c r="G162" s="224" t="s">
        <v>153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1018</v>
      </c>
    </row>
    <row r="163" spans="1:65" s="2" customFormat="1" ht="21.75" customHeight="1">
      <c r="A163" s="32"/>
      <c r="B163" s="33"/>
      <c r="C163" s="207" t="s">
        <v>241</v>
      </c>
      <c r="D163" s="207" t="s">
        <v>150</v>
      </c>
      <c r="E163" s="208" t="s">
        <v>956</v>
      </c>
      <c r="F163" s="209" t="s">
        <v>957</v>
      </c>
      <c r="G163" s="210" t="s">
        <v>153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1019</v>
      </c>
    </row>
    <row r="164" spans="1:65" s="2" customFormat="1" ht="16.5" customHeight="1">
      <c r="A164" s="32"/>
      <c r="B164" s="33"/>
      <c r="C164" s="221" t="s">
        <v>245</v>
      </c>
      <c r="D164" s="221" t="s">
        <v>139</v>
      </c>
      <c r="E164" s="222" t="s">
        <v>905</v>
      </c>
      <c r="F164" s="223" t="s">
        <v>906</v>
      </c>
      <c r="G164" s="224" t="s">
        <v>153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1020</v>
      </c>
    </row>
    <row r="165" spans="1:65" s="2" customFormat="1" ht="16.5" customHeight="1">
      <c r="A165" s="32"/>
      <c r="B165" s="33"/>
      <c r="C165" s="207" t="s">
        <v>249</v>
      </c>
      <c r="D165" s="207" t="s">
        <v>150</v>
      </c>
      <c r="E165" s="208" t="s">
        <v>958</v>
      </c>
      <c r="F165" s="209" t="s">
        <v>959</v>
      </c>
      <c r="G165" s="210" t="s">
        <v>153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1021</v>
      </c>
    </row>
    <row r="166" spans="1:65" s="12" customFormat="1" ht="20.85" customHeight="1">
      <c r="B166" s="179"/>
      <c r="C166" s="180"/>
      <c r="D166" s="181" t="s">
        <v>71</v>
      </c>
      <c r="E166" s="192" t="s">
        <v>280</v>
      </c>
      <c r="F166" s="192" t="s">
        <v>254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141</v>
      </c>
      <c r="AT166" s="190" t="s">
        <v>71</v>
      </c>
      <c r="AU166" s="190" t="s">
        <v>147</v>
      </c>
      <c r="AY166" s="189" t="s">
        <v>142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255</v>
      </c>
      <c r="D167" s="207" t="s">
        <v>150</v>
      </c>
      <c r="E167" s="208" t="s">
        <v>820</v>
      </c>
      <c r="F167" s="209" t="s">
        <v>367</v>
      </c>
      <c r="G167" s="210" t="s">
        <v>258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147</v>
      </c>
      <c r="BK167" s="220">
        <f t="shared" ref="BK167:BK178" si="29">ROUND(I167*H167,2)</f>
        <v>0</v>
      </c>
      <c r="BL167" s="15" t="s">
        <v>154</v>
      </c>
      <c r="BM167" s="219" t="s">
        <v>1022</v>
      </c>
    </row>
    <row r="168" spans="1:65" s="2" customFormat="1" ht="16.5" customHeight="1">
      <c r="A168" s="32"/>
      <c r="B168" s="33"/>
      <c r="C168" s="221" t="s">
        <v>260</v>
      </c>
      <c r="D168" s="221" t="s">
        <v>139</v>
      </c>
      <c r="E168" s="222" t="s">
        <v>821</v>
      </c>
      <c r="F168" s="223" t="s">
        <v>371</v>
      </c>
      <c r="G168" s="224" t="s">
        <v>372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1023</v>
      </c>
    </row>
    <row r="169" spans="1:65" s="2" customFormat="1" ht="24.2" customHeight="1">
      <c r="A169" s="32"/>
      <c r="B169" s="33"/>
      <c r="C169" s="207" t="s">
        <v>264</v>
      </c>
      <c r="D169" s="207" t="s">
        <v>150</v>
      </c>
      <c r="E169" s="208" t="s">
        <v>960</v>
      </c>
      <c r="F169" s="209" t="s">
        <v>961</v>
      </c>
      <c r="G169" s="210" t="s">
        <v>258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1024</v>
      </c>
    </row>
    <row r="170" spans="1:65" s="2" customFormat="1" ht="16.5" customHeight="1">
      <c r="A170" s="32"/>
      <c r="B170" s="33"/>
      <c r="C170" s="221" t="s">
        <v>268</v>
      </c>
      <c r="D170" s="221" t="s">
        <v>139</v>
      </c>
      <c r="E170" s="222" t="s">
        <v>711</v>
      </c>
      <c r="F170" s="223" t="s">
        <v>712</v>
      </c>
      <c r="G170" s="224" t="s">
        <v>372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159</v>
      </c>
      <c r="BM170" s="219" t="s">
        <v>1025</v>
      </c>
    </row>
    <row r="171" spans="1:65" s="2" customFormat="1" ht="21.75" customHeight="1">
      <c r="A171" s="32"/>
      <c r="B171" s="33"/>
      <c r="C171" s="207" t="s">
        <v>272</v>
      </c>
      <c r="D171" s="207" t="s">
        <v>150</v>
      </c>
      <c r="E171" s="208" t="s">
        <v>816</v>
      </c>
      <c r="F171" s="209" t="s">
        <v>462</v>
      </c>
      <c r="G171" s="210" t="s">
        <v>258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147</v>
      </c>
      <c r="BK171" s="220">
        <f t="shared" si="29"/>
        <v>0</v>
      </c>
      <c r="BL171" s="15" t="s">
        <v>154</v>
      </c>
      <c r="BM171" s="219" t="s">
        <v>1026</v>
      </c>
    </row>
    <row r="172" spans="1:65" s="2" customFormat="1" ht="16.5" customHeight="1">
      <c r="A172" s="32"/>
      <c r="B172" s="33"/>
      <c r="C172" s="221" t="s">
        <v>276</v>
      </c>
      <c r="D172" s="221" t="s">
        <v>139</v>
      </c>
      <c r="E172" s="222" t="s">
        <v>817</v>
      </c>
      <c r="F172" s="223" t="s">
        <v>465</v>
      </c>
      <c r="G172" s="224" t="s">
        <v>258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147</v>
      </c>
      <c r="BK172" s="220">
        <f t="shared" si="29"/>
        <v>0</v>
      </c>
      <c r="BL172" s="15" t="s">
        <v>159</v>
      </c>
      <c r="BM172" s="219" t="s">
        <v>1027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818</v>
      </c>
      <c r="F173" s="209" t="s">
        <v>257</v>
      </c>
      <c r="G173" s="210" t="s">
        <v>258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154</v>
      </c>
      <c r="BM173" s="219" t="s">
        <v>1028</v>
      </c>
    </row>
    <row r="174" spans="1:65" s="2" customFormat="1" ht="16.5" customHeight="1">
      <c r="A174" s="32"/>
      <c r="B174" s="33"/>
      <c r="C174" s="221" t="s">
        <v>288</v>
      </c>
      <c r="D174" s="221" t="s">
        <v>139</v>
      </c>
      <c r="E174" s="222" t="s">
        <v>819</v>
      </c>
      <c r="F174" s="223" t="s">
        <v>262</v>
      </c>
      <c r="G174" s="224" t="s">
        <v>258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159</v>
      </c>
      <c r="BM174" s="219" t="s">
        <v>1029</v>
      </c>
    </row>
    <row r="175" spans="1:65" s="2" customFormat="1" ht="24.2" customHeight="1">
      <c r="A175" s="32"/>
      <c r="B175" s="33"/>
      <c r="C175" s="207" t="s">
        <v>292</v>
      </c>
      <c r="D175" s="207" t="s">
        <v>150</v>
      </c>
      <c r="E175" s="208" t="s">
        <v>962</v>
      </c>
      <c r="F175" s="209" t="s">
        <v>963</v>
      </c>
      <c r="G175" s="210" t="s">
        <v>258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154</v>
      </c>
      <c r="BM175" s="219" t="s">
        <v>1030</v>
      </c>
    </row>
    <row r="176" spans="1:65" s="2" customFormat="1" ht="16.5" customHeight="1">
      <c r="A176" s="32"/>
      <c r="B176" s="33"/>
      <c r="C176" s="221" t="s">
        <v>296</v>
      </c>
      <c r="D176" s="221" t="s">
        <v>139</v>
      </c>
      <c r="E176" s="222" t="s">
        <v>964</v>
      </c>
      <c r="F176" s="223" t="s">
        <v>965</v>
      </c>
      <c r="G176" s="224" t="s">
        <v>258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159</v>
      </c>
      <c r="BM176" s="219" t="s">
        <v>1031</v>
      </c>
    </row>
    <row r="177" spans="1:65" s="2" customFormat="1" ht="24.2" customHeight="1">
      <c r="A177" s="32"/>
      <c r="B177" s="33"/>
      <c r="C177" s="207" t="s">
        <v>302</v>
      </c>
      <c r="D177" s="207" t="s">
        <v>150</v>
      </c>
      <c r="E177" s="208" t="s">
        <v>966</v>
      </c>
      <c r="F177" s="209" t="s">
        <v>967</v>
      </c>
      <c r="G177" s="210" t="s">
        <v>258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1032</v>
      </c>
    </row>
    <row r="178" spans="1:65" s="2" customFormat="1" ht="16.5" customHeight="1">
      <c r="A178" s="32"/>
      <c r="B178" s="33"/>
      <c r="C178" s="221" t="s">
        <v>306</v>
      </c>
      <c r="D178" s="221" t="s">
        <v>139</v>
      </c>
      <c r="E178" s="222" t="s">
        <v>968</v>
      </c>
      <c r="F178" s="223" t="s">
        <v>969</v>
      </c>
      <c r="G178" s="224" t="s">
        <v>258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159</v>
      </c>
      <c r="BM178" s="219" t="s">
        <v>1033</v>
      </c>
    </row>
    <row r="179" spans="1:65" s="12" customFormat="1" ht="22.9" customHeight="1">
      <c r="B179" s="179"/>
      <c r="C179" s="180"/>
      <c r="D179" s="181" t="s">
        <v>71</v>
      </c>
      <c r="E179" s="192" t="s">
        <v>374</v>
      </c>
      <c r="F179" s="192" t="s">
        <v>375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141</v>
      </c>
      <c r="AT179" s="190" t="s">
        <v>71</v>
      </c>
      <c r="AU179" s="190" t="s">
        <v>80</v>
      </c>
      <c r="AY179" s="189" t="s">
        <v>142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310</v>
      </c>
      <c r="D180" s="207" t="s">
        <v>150</v>
      </c>
      <c r="E180" s="208" t="s">
        <v>970</v>
      </c>
      <c r="F180" s="209" t="s">
        <v>971</v>
      </c>
      <c r="G180" s="210" t="s">
        <v>153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147</v>
      </c>
      <c r="BK180" s="220">
        <f t="shared" ref="BK180:BK186" si="39">ROUND(I180*H180,2)</f>
        <v>0</v>
      </c>
      <c r="BL180" s="15" t="s">
        <v>154</v>
      </c>
      <c r="BM180" s="219" t="s">
        <v>1034</v>
      </c>
    </row>
    <row r="181" spans="1:65" s="2" customFormat="1" ht="24.2" customHeight="1">
      <c r="A181" s="32"/>
      <c r="B181" s="33"/>
      <c r="C181" s="207" t="s">
        <v>314</v>
      </c>
      <c r="D181" s="207" t="s">
        <v>150</v>
      </c>
      <c r="E181" s="208" t="s">
        <v>377</v>
      </c>
      <c r="F181" s="209" t="s">
        <v>378</v>
      </c>
      <c r="G181" s="210" t="s">
        <v>258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150</v>
      </c>
      <c r="AU181" s="219" t="s">
        <v>147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1035</v>
      </c>
    </row>
    <row r="182" spans="1:65" s="2" customFormat="1" ht="33" customHeight="1">
      <c r="A182" s="32"/>
      <c r="B182" s="33"/>
      <c r="C182" s="207" t="s">
        <v>318</v>
      </c>
      <c r="D182" s="207" t="s">
        <v>150</v>
      </c>
      <c r="E182" s="208" t="s">
        <v>381</v>
      </c>
      <c r="F182" s="209" t="s">
        <v>382</v>
      </c>
      <c r="G182" s="210" t="s">
        <v>258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1036</v>
      </c>
    </row>
    <row r="183" spans="1:65" s="2" customFormat="1" ht="16.5" customHeight="1">
      <c r="A183" s="32"/>
      <c r="B183" s="33"/>
      <c r="C183" s="221" t="s">
        <v>322</v>
      </c>
      <c r="D183" s="221" t="s">
        <v>139</v>
      </c>
      <c r="E183" s="222" t="s">
        <v>385</v>
      </c>
      <c r="F183" s="223" t="s">
        <v>386</v>
      </c>
      <c r="G183" s="224" t="s">
        <v>387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147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159</v>
      </c>
      <c r="BM183" s="219" t="s">
        <v>1037</v>
      </c>
    </row>
    <row r="184" spans="1:65" s="2" customFormat="1" ht="24.2" customHeight="1">
      <c r="A184" s="32"/>
      <c r="B184" s="33"/>
      <c r="C184" s="207" t="s">
        <v>326</v>
      </c>
      <c r="D184" s="207" t="s">
        <v>150</v>
      </c>
      <c r="E184" s="208" t="s">
        <v>390</v>
      </c>
      <c r="F184" s="209" t="s">
        <v>391</v>
      </c>
      <c r="G184" s="210" t="s">
        <v>258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147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1038</v>
      </c>
    </row>
    <row r="185" spans="1:65" s="2" customFormat="1" ht="16.5" customHeight="1">
      <c r="A185" s="32"/>
      <c r="B185" s="33"/>
      <c r="C185" s="221" t="s">
        <v>330</v>
      </c>
      <c r="D185" s="221" t="s">
        <v>139</v>
      </c>
      <c r="E185" s="222" t="s">
        <v>394</v>
      </c>
      <c r="F185" s="223" t="s">
        <v>395</v>
      </c>
      <c r="G185" s="224" t="s">
        <v>258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147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1039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398</v>
      </c>
      <c r="F186" s="209" t="s">
        <v>399</v>
      </c>
      <c r="G186" s="210" t="s">
        <v>258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147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1040</v>
      </c>
    </row>
    <row r="187" spans="1:65" s="12" customFormat="1" ht="25.9" customHeight="1">
      <c r="B187" s="179"/>
      <c r="C187" s="180"/>
      <c r="D187" s="181" t="s">
        <v>71</v>
      </c>
      <c r="E187" s="182" t="s">
        <v>401</v>
      </c>
      <c r="F187" s="182" t="s">
        <v>402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155</v>
      </c>
      <c r="AT187" s="190" t="s">
        <v>71</v>
      </c>
      <c r="AU187" s="190" t="s">
        <v>72</v>
      </c>
      <c r="AY187" s="189" t="s">
        <v>142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340</v>
      </c>
      <c r="D188" s="207" t="s">
        <v>150</v>
      </c>
      <c r="E188" s="208" t="s">
        <v>410</v>
      </c>
      <c r="F188" s="209" t="s">
        <v>972</v>
      </c>
      <c r="G188" s="210" t="s">
        <v>406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407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407</v>
      </c>
      <c r="BM188" s="219" t="s">
        <v>1041</v>
      </c>
    </row>
    <row r="189" spans="1:65" s="2" customFormat="1" ht="16.5" customHeight="1">
      <c r="A189" s="32"/>
      <c r="B189" s="33"/>
      <c r="C189" s="207" t="s">
        <v>344</v>
      </c>
      <c r="D189" s="207" t="s">
        <v>150</v>
      </c>
      <c r="E189" s="208" t="s">
        <v>417</v>
      </c>
      <c r="F189" s="209" t="s">
        <v>418</v>
      </c>
      <c r="G189" s="210" t="s">
        <v>406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407</v>
      </c>
      <c r="AT189" s="219" t="s">
        <v>150</v>
      </c>
      <c r="AU189" s="219" t="s">
        <v>80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407</v>
      </c>
      <c r="BM189" s="219" t="s">
        <v>1042</v>
      </c>
    </row>
    <row r="190" spans="1:65" s="12" customFormat="1" ht="25.9" customHeight="1">
      <c r="B190" s="179"/>
      <c r="C190" s="180"/>
      <c r="D190" s="181" t="s">
        <v>71</v>
      </c>
      <c r="E190" s="182" t="s">
        <v>973</v>
      </c>
      <c r="F190" s="182" t="s">
        <v>974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167</v>
      </c>
      <c r="AT190" s="190" t="s">
        <v>71</v>
      </c>
      <c r="AU190" s="190" t="s">
        <v>72</v>
      </c>
      <c r="AY190" s="189" t="s">
        <v>142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348</v>
      </c>
      <c r="D191" s="207" t="s">
        <v>150</v>
      </c>
      <c r="E191" s="208" t="s">
        <v>975</v>
      </c>
      <c r="F191" s="209" t="s">
        <v>976</v>
      </c>
      <c r="G191" s="210" t="s">
        <v>977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978</v>
      </c>
      <c r="AT191" s="219" t="s">
        <v>150</v>
      </c>
      <c r="AU191" s="219" t="s">
        <v>80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978</v>
      </c>
      <c r="BM191" s="219" t="s">
        <v>1043</v>
      </c>
    </row>
    <row r="192" spans="1:65" s="2" customFormat="1" ht="49.9" customHeight="1">
      <c r="A192" s="32"/>
      <c r="B192" s="33"/>
      <c r="C192" s="34"/>
      <c r="D192" s="34"/>
      <c r="E192" s="182" t="s">
        <v>420</v>
      </c>
      <c r="F192" s="182" t="s">
        <v>421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422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147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147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147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147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147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147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147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147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147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147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SO 01 - ELI - Osobná dopr...</vt:lpstr>
      <vt:lpstr>SO 03 - ELI - Vybavovacie...</vt:lpstr>
      <vt:lpstr>SO 18 - ELI - Objekt pre ...</vt:lpstr>
      <vt:lpstr>SO 21 - ELI - Pracovisko ...</vt:lpstr>
      <vt:lpstr>SO12b - Verejné osvetlenie</vt:lpstr>
      <vt:lpstr>'Rekapitulácia stavby'!Názvy_tlače</vt:lpstr>
      <vt:lpstr>'SO 01 - ELI - Osobná dopr...'!Názvy_tlače</vt:lpstr>
      <vt:lpstr>'SO 03 - ELI - Vybavovacie...'!Názvy_tlače</vt:lpstr>
      <vt:lpstr>'SO 18 - ELI - Objekt pre ...'!Názvy_tlače</vt:lpstr>
      <vt:lpstr>'SO 21 - ELI - Pracovisko ...'!Názvy_tlače</vt:lpstr>
      <vt:lpstr>'SO12b - Verejné osvetlenie'!Názvy_tlače</vt:lpstr>
      <vt:lpstr>'Rekapitulácia stavby'!Oblasť_tlače</vt:lpstr>
      <vt:lpstr>'SO 01 - ELI - Osobná dopr...'!Oblasť_tlače</vt:lpstr>
      <vt:lpstr>'SO 03 - ELI - Vybavovacie...'!Oblasť_tlače</vt:lpstr>
      <vt:lpstr>'SO 18 - ELI - Objekt pre ...'!Oblasť_tlače</vt:lpstr>
      <vt:lpstr>'SO 21 - ELI - Pracovisko ...'!Oblasť_tlače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2025-07-16T12:21:10Z</dcterms:modified>
</cp:coreProperties>
</file>